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4 квартал\Паспорта 2025 отчет\"/>
    </mc:Choice>
  </mc:AlternateContent>
  <bookViews>
    <workbookView xWindow="0" yWindow="0" windowWidth="16380" windowHeight="8190" tabRatio="868"/>
  </bookViews>
  <sheets>
    <sheet name="1. паспорт местоположение" sheetId="1" r:id="rId1"/>
    <sheet name="2 паспорт описание" sheetId="2" r:id="rId2"/>
    <sheet name="3. КСГ" sheetId="3" r:id="rId3"/>
    <sheet name="Ком_предложения" sheetId="4" r:id="rId4"/>
    <sheet name="закупки" sheetId="5" r:id="rId5"/>
  </sheets>
  <externalReferences>
    <externalReference r:id="rId6"/>
  </externalReferences>
  <definedNames>
    <definedName name="Print_Area_0" localSheetId="0">'1. паспорт местоположение'!$A$1:$C$28</definedName>
    <definedName name="Print_Area_0" localSheetId="1">'2 паспорт описание'!$A$1:$C$27</definedName>
    <definedName name="Print_Area_0_0" localSheetId="0">'1. паспорт местоположение'!$A$1:$C$28</definedName>
    <definedName name="Print_Area_0_0" localSheetId="1">'2 паспорт описание'!$A$1:$C$27</definedName>
    <definedName name="Print_Area_0_0_0" localSheetId="0">'1. паспорт местоположение'!$A$1:$C$28</definedName>
    <definedName name="Print_Area_0_0_0" localSheetId="1">'2 паспорт описание'!$A$1:$C$27</definedName>
    <definedName name="Print_Area_0_0_0_0" localSheetId="0">'1. паспорт местоположение'!$A$1:$C$28</definedName>
    <definedName name="Print_Area_0_0_0_0" localSheetId="1">'2 паспорт описание'!$A$1:$C$27</definedName>
    <definedName name="Print_Area_0_0_0_0_0" localSheetId="0">'1. паспорт местоположение'!$A$1:$C$28</definedName>
    <definedName name="Print_Area_0_0_0_0_0" localSheetId="1">'2 паспорт описание'!$A$1:$C$27</definedName>
    <definedName name="Print_Titles_0" localSheetId="0">'1. паспорт местоположение'!$17:$17</definedName>
    <definedName name="Print_Titles_0" localSheetId="1">'2 паспорт описание'!$20:$20</definedName>
    <definedName name="Print_Titles_0_0" localSheetId="0">'1. паспорт местоположение'!$17:$17</definedName>
    <definedName name="Print_Titles_0_0" localSheetId="1">'2 паспорт описание'!$20:$20</definedName>
    <definedName name="Print_Titles_0_0_0" localSheetId="0">'1. паспорт местоположение'!$17:$17</definedName>
    <definedName name="Print_Titles_0_0_0" localSheetId="1">'2 паспорт описание'!$20:$20</definedName>
    <definedName name="Print_Titles_0_0_0_0" localSheetId="0">'1. паспорт местоположение'!$17:$17</definedName>
    <definedName name="Print_Titles_0_0_0_0" localSheetId="1">'2 паспорт описание'!$20:$20</definedName>
    <definedName name="Print_Titles_0_0_0_0_0" localSheetId="0">'1. паспорт местоположение'!$17:$17</definedName>
    <definedName name="Print_Titles_0_0_0_0_0" localSheetId="1">'2 паспорт описание'!$20:$20</definedName>
    <definedName name="_xlnm.Print_Titles" localSheetId="0">'1. паспорт местоположение'!$17:$17</definedName>
    <definedName name="_xlnm.Print_Titles" localSheetId="1">'2 паспорт описание'!$20:$20</definedName>
    <definedName name="_xlnm.Print_Area" localSheetId="0">'1. паспорт местоположение'!$A$1:$C$28</definedName>
    <definedName name="_xlnm.Print_Area" localSheetId="1">'2 паспорт описание'!$A$1:$C$27</definedName>
    <definedName name="_xlnm.Print_Area" localSheetId="3">Ком_предложения!$A$2:$H$6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8" i="1" l="1"/>
  <c r="G19" i="5" l="1"/>
  <c r="G18" i="5"/>
  <c r="A8" i="5" l="1"/>
  <c r="A5" i="5"/>
  <c r="A1" i="5"/>
  <c r="C28" i="1" l="1"/>
  <c r="C27" i="1"/>
  <c r="G10" i="4"/>
  <c r="H10" i="4" s="1"/>
  <c r="G11" i="4" l="1"/>
  <c r="H11" i="4" s="1"/>
  <c r="C24" i="2" l="1"/>
  <c r="A14" i="2"/>
  <c r="C23" i="2" s="1"/>
  <c r="A11" i="2"/>
  <c r="A8" i="2"/>
  <c r="C1" i="2"/>
</calcChain>
</file>

<file path=xl/comments1.xml><?xml version="1.0" encoding="utf-8"?>
<comments xmlns="http://schemas.openxmlformats.org/spreadsheetml/2006/main">
  <authors>
    <author>Федорищев Алексей Георгиевич</author>
  </authors>
  <commentList>
    <comment ref="G18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Федорищев Алексей Георгиевич:</t>
        </r>
        <r>
          <rPr>
            <sz val="9"/>
            <color indexed="81"/>
            <rFont val="Tahoma"/>
            <family val="2"/>
            <charset val="204"/>
          </rPr>
          <t xml:space="preserve">
2,2915 млн.руб. бНДС утв.план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Федорищев Алексей Георгиевич:</t>
        </r>
        <r>
          <rPr>
            <sz val="9"/>
            <color indexed="81"/>
            <rFont val="Tahoma"/>
            <family val="2"/>
            <charset val="204"/>
          </rPr>
          <t xml:space="preserve">
2,2915 млн.руб. бНДС утв.план</t>
        </r>
      </text>
    </comment>
  </commentList>
</comments>
</file>

<file path=xl/sharedStrings.xml><?xml version="1.0" encoding="utf-8"?>
<sst xmlns="http://schemas.openxmlformats.org/spreadsheetml/2006/main" count="243" uniqueCount="189">
  <si>
    <t>Год раскрытия информации: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</si>
  <si>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</si>
  <si>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</si>
  <si>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</si>
  <si>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</si>
  <si>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</si>
  <si>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</si>
  <si>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</si>
  <si>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</si>
  <si>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</si>
  <si>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</si>
  <si>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</si>
  <si>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Прочие инвестиционные проекты</t>
  </si>
  <si>
    <t>2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</si>
  <si>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</si>
  <si>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АО «РОЭК»</t>
  </si>
  <si>
    <t>3</t>
  </si>
  <si>
    <t>Субъекты Российской Федерации, на территории которых реализуется проект</t>
  </si>
  <si>
    <t>Рязанская область</t>
  </si>
  <si>
    <t>4</t>
  </si>
  <si>
    <t>Территории муниципальных образований, на территории которых реализуется инвестиционный проект</t>
  </si>
  <si>
    <t>5</t>
  </si>
  <si>
    <t>Наличие правоустанавливающих документов на земельный участок</t>
  </si>
  <si>
    <t>не требуется</t>
  </si>
  <si>
    <t>6</t>
  </si>
  <si>
    <t>Наличие заключения по результатам 
технологического и ценового аудита инвестиционного проекта</t>
  </si>
  <si>
    <t>7</t>
  </si>
  <si>
    <t>Наличие положительного заключения экспертизы проектной документации</t>
  </si>
  <si>
    <t>8</t>
  </si>
  <si>
    <t>Наличие утвержденной проектной документации</t>
  </si>
  <si>
    <t>9</t>
  </si>
  <si>
    <t>Наличие разрешения на строительство</t>
  </si>
  <si>
    <t>10</t>
  </si>
  <si>
    <t>Общий объем финансирования капитальных вложений по инвестиционному проекту за период реализации инвестиционной программы, тыс. руб. с НДС</t>
  </si>
  <si>
    <t>11</t>
  </si>
  <si>
    <t>Общий объем освоения капитальных вложений по инвестиционному проекту за период реализации инвестиционной программы, тыс. руб. без НДС</t>
  </si>
  <si>
    <t>Раздел 2.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</si>
  <si>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</si>
  <si>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 xml:space="preserve">1.Обеспечение электроснабжения потребителей бытового и специального класса при невозможности подключения к централизованным источникам энергоснабжения или при постоянных сбоях в их работе.                                                                                                             2. Обеспечение электроэнергией аварийно-спасательных работ при устранении последствий стихийных бедствиях, чрезвычайных происшествий и ситуаций. 
3. Повышение  надежности электроснабжения потребителей при возникновении нештатных ситуаций, а также при организации ремонтных работ электрооборудования.
</t>
  </si>
  <si>
    <t>Описание конкретных результатов реализации инвестиционного проекта</t>
  </si>
  <si>
    <t>При эксплуатации дизельного генератора повышается беперебойная надежность электроснабжения потребителей.</t>
  </si>
  <si>
    <t>Описание состава объектов инвестиционной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</si>
  <si>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проекта, тыс. руб. без НДС</t>
  </si>
  <si>
    <t>Обоснование необходимости реализации инвестиционного проекта</t>
  </si>
  <si>
    <t xml:space="preserve">Электроснабжение ответственных потребителей при возникновении нештатных ситуаций.
</t>
  </si>
  <si>
    <t>Год начала  реализации инвестиционного проекта</t>
  </si>
  <si>
    <t>Год окончания реализации инвестиционного проекта</t>
  </si>
  <si>
    <t>№</t>
  </si>
  <si>
    <t>Сроки выполнения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</si>
  <si>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</si>
  <si>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</si>
  <si>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</si>
  <si>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</si>
  <si>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</si>
  <si>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1.2.</t>
  </si>
  <si>
    <t>1.3.</t>
  </si>
  <si>
    <t>1.4.</t>
  </si>
  <si>
    <t>1.5.</t>
  </si>
  <si>
    <t>Заключение договора на разработку проектной документации</t>
  </si>
  <si>
    <t>1.6.</t>
  </si>
  <si>
    <t>Получение положительного заключения государственной экологической экспертизы проектной документации</t>
  </si>
  <si>
    <t>Утверждение проектной документации</t>
  </si>
  <si>
    <t>Разработка рабочей документации</t>
  </si>
  <si>
    <t>Организационный этап</t>
  </si>
  <si>
    <t>2.1.</t>
  </si>
  <si>
    <t>2.2.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</si>
  <si>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</si>
  <si>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</si>
  <si>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</si>
  <si>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</si>
  <si>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</si>
  <si>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</si>
  <si>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</si>
  <si>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</si>
  <si>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</si>
  <si>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</si>
  <si>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>4.2.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</si>
  <si>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</si>
  <si>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</si>
  <si>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</si>
  <si>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 xml:space="preserve">Получение разрешения на ввод объекта в эксплуатацию. </t>
  </si>
  <si>
    <t>АО "Рязанская областная электросетевая компания"</t>
  </si>
  <si>
    <t>Идентификатор инвестиционного проекта</t>
  </si>
  <si>
    <t>Цена в год реализации проекта с учетом инфляции</t>
  </si>
  <si>
    <t>без НДС</t>
  </si>
  <si>
    <t>O_ROEK_DG_04</t>
  </si>
  <si>
    <t>Дизельный генератор 150 кВт, 2 ед.</t>
  </si>
  <si>
    <t>г. Ряжск, г. Рыбное</t>
  </si>
  <si>
    <t xml:space="preserve">Дизель генератор  ТСС АД-150С-1РКМ </t>
  </si>
  <si>
    <t>с НДС</t>
  </si>
  <si>
    <t>1 ком.  предл.</t>
  </si>
  <si>
    <t>2 ком.  предл.</t>
  </si>
  <si>
    <t>3 ком.  предл.</t>
  </si>
  <si>
    <t>минимальная цена</t>
  </si>
  <si>
    <t>P_ROEK_DG_04</t>
  </si>
  <si>
    <t xml:space="preserve">Цена в соответствии с коммерческими предложениями, янв. 2025г. </t>
  </si>
  <si>
    <t>Расчет цены на оборудование и технику на 2025-2034 годы (тыс.руб.)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</si>
  <si>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</si>
  <si>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</si>
  <si>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</si>
  <si>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</si>
  <si>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</si>
  <si>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</si>
  <si>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</si>
  <si>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</si>
  <si>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</si>
  <si>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</si>
  <si>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</si>
  <si>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</si>
  <si>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</si>
  <si>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</si>
  <si>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</si>
  <si>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</si>
  <si>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</si>
  <si>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окончание) месяц, год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</si>
  <si>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</si>
  <si>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</si>
  <si>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</si>
  <si>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</si>
  <si>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</si>
  <si>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</si>
  <si>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</si>
  <si>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</si>
  <si>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</si>
  <si>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</si>
  <si>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</si>
  <si>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</si>
  <si>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</si>
  <si>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</si>
  <si>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код по ОКЕИ</t>
  </si>
  <si>
    <t>наименование</t>
  </si>
  <si>
    <t>код по ОКАТО</t>
  </si>
  <si>
    <t>Плановое значение</t>
  </si>
  <si>
    <t>Фактическое значение</t>
  </si>
  <si>
    <t>Номер процедуры</t>
  </si>
  <si>
    <t>Интернет-адрес площадки</t>
  </si>
  <si>
    <t xml:space="preserve">Дизельный генератор </t>
  </si>
  <si>
    <t>Передвижной всепогодный шумозащитный контейнер</t>
  </si>
  <si>
    <t xml:space="preserve">Наименование инвестиционного проекта:  </t>
  </si>
  <si>
    <t>Дизельный генератор 150 кВт, 2ед.  (идентификатор P_ROEK_DG_04)</t>
  </si>
  <si>
    <t>Отчетный период  2025 год.</t>
  </si>
  <si>
    <t>Наименование этапов основных работ (с учетом подготовительного периода)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</si>
  <si>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</si>
  <si>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</si>
  <si>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</si>
  <si>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</si>
  <si>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 xml:space="preserve">Факт </t>
  </si>
  <si>
    <t>Получение заявки на ТП</t>
  </si>
  <si>
    <t>Разработка и выдача ТУ на ТП</t>
  </si>
  <si>
    <r>
      <t xml:space="preserve">Заключение договора  на выполнение строительно-монтажных работ (дополнительного соглашения к договору). </t>
    </r>
    <r>
      <rPr>
        <sz val="12"/>
        <color rgb="FFFF0000"/>
        <rFont val="Times New Roman"/>
        <family val="1"/>
        <charset val="204"/>
      </rPr>
      <t>Закупка основного оборудования для прочих инвестиционных проектов</t>
    </r>
  </si>
  <si>
    <t>Получение правоустанавливающих документов для выделения земельного участка под строительство</t>
  </si>
  <si>
    <t>Сетевое строительство (реконструкция) и пусконаладочные работы</t>
  </si>
  <si>
    <r>
      <t>Подготовка площадки строительства для подстанций, трассы - для ЛЭП.</t>
    </r>
    <r>
      <rPr>
        <sz val="12"/>
        <color rgb="FFFF0000"/>
        <rFont val="Times New Roman"/>
        <family val="1"/>
        <charset val="204"/>
      </rPr>
      <t xml:space="preserve"> Поставка основного оборудования для прочих инвестиционных проектов</t>
    </r>
  </si>
  <si>
    <t>3.6.</t>
  </si>
  <si>
    <t xml:space="preserve">Завершение строительства </t>
  </si>
  <si>
    <r>
      <t xml:space="preserve">Ввод с эксплуатацию объекта электросетевого хозяйства. </t>
    </r>
    <r>
      <rPr>
        <sz val="12"/>
        <color rgb="FFFF0000"/>
        <rFont val="Times New Roman"/>
        <family val="1"/>
        <charset val="204"/>
      </rPr>
      <t>Приемка основных средств к бухгалтерскому учету для прочих инвестиционных проектов</t>
    </r>
  </si>
  <si>
    <t>* Градостроительный кодекс Российской Федерации Глава 6 ст.49 п.3</t>
  </si>
  <si>
    <t>** Закон Рязанской области от 5 августа 2015 г. N 57-ОЗ  "О внесении изменений в статью 11.1 Закона Рязанской области "О градостроительной деятельности на территории Рязанской области"</t>
  </si>
  <si>
    <t>Постановление Правительства РФ от 3 декабря 2014 г. N 1300</t>
  </si>
  <si>
    <t>Коммерческие предложения</t>
  </si>
  <si>
    <t>штука</t>
  </si>
  <si>
    <t>27.11</t>
  </si>
  <si>
    <t>да</t>
  </si>
  <si>
    <t>ЕИС</t>
  </si>
  <si>
    <t>нет</t>
  </si>
  <si>
    <t>дизельный генератор ТСС АД-150С-Т400</t>
  </si>
  <si>
    <t>«Поставка дизельного генератора ТСС АД-150С-Т400»</t>
  </si>
  <si>
    <t xml:space="preserve"> дизельный генератор ТСС АД-150С-Т400»</t>
  </si>
  <si>
    <t>Единственный поставщик</t>
  </si>
  <si>
    <t xml:space="preserve"> не позднее 30.06.25</t>
  </si>
  <si>
    <t xml:space="preserve"> передвижной всепогодный шумозащитный контейнер</t>
  </si>
  <si>
    <t>«Поставка передвижного всепогодного шумозащитного контейнера»</t>
  </si>
  <si>
    <t>29.20</t>
  </si>
  <si>
    <t>в течение 5 рабочих дней с момента подачи заявки , не позднее 30.06.25</t>
  </si>
  <si>
    <t xml:space="preserve">в течение 5 рабочих дней с момента подачи заявки </t>
  </si>
  <si>
    <t xml:space="preserve"> 1.4</t>
  </si>
  <si>
    <t>Факт</t>
  </si>
  <si>
    <t>Приложение  № 11,1</t>
  </si>
  <si>
    <t>к приказу Минэнерго России</t>
  </si>
  <si>
    <t>от 24 марта 2010 г. № 114</t>
  </si>
  <si>
    <t>Отчет об исполнении сетевого графика проекта на приобритение ОС</t>
  </si>
  <si>
    <t xml:space="preserve"> за 4 квартал 2025 г.</t>
  </si>
  <si>
    <t>Утверждаю</t>
  </si>
  <si>
    <t>АО «Рязанская областная электорсетевая компания»</t>
  </si>
  <si>
    <t>______________Д.В.Шибаев</t>
  </si>
  <si>
    <t>12 февраля  2026 года</t>
  </si>
  <si>
    <t>М.П.</t>
  </si>
  <si>
    <t>по состоянию на 4 квартал 2025г.</t>
  </si>
  <si>
    <t>Генеральный директор АО "РОЭК"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</si>
</sst>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dd/mm/yy"/>
    <numFmt numFmtId="167" formatCode="#,##0.0000"/>
  </numFmts>
  <fonts count="30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u/>
      <sz val="12"/>
      <name val="Times New Roman"/>
      <family val="1"/>
      <charset val="204"/>
    </font>
    <font>
      <sz val="8"/>
      <color indexed="8"/>
      <name val="Arial"/>
      <family val="2"/>
      <charset val="1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2"/>
      <color rgb="FFFF0000"/>
      <name val="Times New Roman"/>
      <family val="1"/>
      <charset val="204"/>
    </font>
    <font>
      <sz val="10"/>
      <color indexed="8"/>
      <name val="Arial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2"/>
      <name val="Times New Roman"/>
      <family val="1"/>
      <charset val="204"/>
    </font>
    <font>
      <sz val="12"/>
      <color indexed="8"/>
      <name val="Arial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8" tint="0.79998168889431442"/>
        <bgColor indexed="27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 applyBorder="0" applyProtection="0"/>
    <xf numFmtId="0" fontId="3" fillId="0" borderId="0"/>
    <xf numFmtId="0" fontId="21" fillId="0" borderId="0"/>
    <xf numFmtId="0" fontId="4" fillId="0" borderId="0"/>
    <xf numFmtId="0" fontId="22" fillId="0" borderId="0"/>
    <xf numFmtId="0" fontId="23" fillId="0" borderId="0"/>
    <xf numFmtId="0" fontId="22" fillId="0" borderId="0"/>
    <xf numFmtId="0" fontId="25" fillId="0" borderId="0" applyNumberFormat="0" applyBorder="0" applyProtection="0"/>
    <xf numFmtId="0" fontId="1" fillId="0" borderId="0"/>
  </cellStyleXfs>
  <cellXfs count="159">
    <xf numFmtId="0" fontId="0" fillId="0" borderId="0" xfId="0"/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Border="1"/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4" fillId="0" borderId="0" xfId="0" applyFont="1" applyBorder="1"/>
    <xf numFmtId="49" fontId="12" fillId="0" borderId="1" xfId="0" applyNumberFormat="1" applyFont="1" applyBorder="1" applyAlignment="1">
      <alignment vertical="center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0" xfId="0" applyBorder="1"/>
    <xf numFmtId="4" fontId="12" fillId="2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12" fillId="0" borderId="0" xfId="0" applyFont="1"/>
    <xf numFmtId="0" fontId="12" fillId="0" borderId="2" xfId="0" applyFont="1" applyBorder="1" applyAlignment="1">
      <alignment vertical="center" wrapText="1"/>
    </xf>
    <xf numFmtId="2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4" fillId="0" borderId="0" xfId="0" applyFont="1" applyBorder="1" applyAlignment="1"/>
    <xf numFmtId="0" fontId="18" fillId="0" borderId="0" xfId="3" applyFont="1"/>
    <xf numFmtId="0" fontId="1" fillId="0" borderId="0" xfId="3" applyFont="1"/>
    <xf numFmtId="0" fontId="1" fillId="0" borderId="4" xfId="3" applyFont="1" applyBorder="1"/>
    <xf numFmtId="0" fontId="1" fillId="0" borderId="3" xfId="3" applyFont="1" applyBorder="1"/>
    <xf numFmtId="0" fontId="1" fillId="0" borderId="2" xfId="3" applyFont="1" applyBorder="1"/>
    <xf numFmtId="0" fontId="1" fillId="0" borderId="1" xfId="3" applyFont="1" applyBorder="1"/>
    <xf numFmtId="164" fontId="1" fillId="0" borderId="1" xfId="3" applyNumberFormat="1" applyFont="1" applyBorder="1"/>
    <xf numFmtId="0" fontId="19" fillId="0" borderId="0" xfId="0" applyFont="1"/>
    <xf numFmtId="0" fontId="1" fillId="0" borderId="4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wrapText="1"/>
    </xf>
    <xf numFmtId="0" fontId="19" fillId="0" borderId="1" xfId="0" applyFont="1" applyBorder="1" applyAlignment="1">
      <alignment horizontal="left" vertical="center" wrapText="1"/>
    </xf>
    <xf numFmtId="165" fontId="1" fillId="0" borderId="1" xfId="1" applyNumberFormat="1" applyFont="1" applyBorder="1" applyAlignment="1" applyProtection="1">
      <alignment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vertical="center"/>
    </xf>
    <xf numFmtId="4" fontId="1" fillId="0" borderId="1" xfId="3" applyNumberFormat="1" applyFont="1" applyBorder="1" applyAlignment="1">
      <alignment vertical="center"/>
    </xf>
    <xf numFmtId="0" fontId="1" fillId="0" borderId="0" xfId="3" applyFont="1" applyAlignment="1">
      <alignment vertical="center"/>
    </xf>
    <xf numFmtId="0" fontId="19" fillId="0" borderId="0" xfId="0" applyFont="1" applyAlignment="1">
      <alignment vertical="center"/>
    </xf>
    <xf numFmtId="0" fontId="1" fillId="0" borderId="1" xfId="3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4" fontId="19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0" xfId="0" applyFont="1" applyFill="1"/>
    <xf numFmtId="0" fontId="0" fillId="0" borderId="0" xfId="0" applyFill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17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0" xfId="8" applyFont="1"/>
    <xf numFmtId="0" fontId="17" fillId="3" borderId="5" xfId="0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top" wrapText="1"/>
    </xf>
    <xf numFmtId="0" fontId="17" fillId="0" borderId="11" xfId="0" applyFont="1" applyBorder="1" applyAlignment="1">
      <alignment vertical="top" wrapText="1"/>
    </xf>
    <xf numFmtId="14" fontId="17" fillId="0" borderId="5" xfId="0" applyNumberFormat="1" applyFont="1" applyFill="1" applyBorder="1" applyAlignment="1">
      <alignment horizontal="center" vertical="center" wrapText="1"/>
    </xf>
    <xf numFmtId="14" fontId="17" fillId="0" borderId="5" xfId="0" applyNumberFormat="1" applyFont="1" applyBorder="1" applyAlignment="1">
      <alignment horizontal="center" vertical="center" wrapText="1"/>
    </xf>
    <xf numFmtId="9" fontId="17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top" wrapText="1"/>
    </xf>
    <xf numFmtId="14" fontId="4" fillId="0" borderId="5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vertical="top" wrapText="1"/>
    </xf>
    <xf numFmtId="14" fontId="17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9" fontId="17" fillId="0" borderId="5" xfId="0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justify" vertical="top" wrapText="1"/>
    </xf>
    <xf numFmtId="14" fontId="4" fillId="0" borderId="10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horizontal="justify" vertical="top" wrapText="1"/>
    </xf>
    <xf numFmtId="14" fontId="4" fillId="0" borderId="6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/>
    </xf>
    <xf numFmtId="9" fontId="4" fillId="0" borderId="6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top" wrapText="1"/>
    </xf>
    <xf numFmtId="9" fontId="4" fillId="0" borderId="10" xfId="0" applyNumberFormat="1" applyFont="1" applyBorder="1" applyAlignment="1">
      <alignment horizontal="center" vertical="center"/>
    </xf>
    <xf numFmtId="0" fontId="4" fillId="0" borderId="0" xfId="8" applyNumberFormat="1" applyFont="1" applyFill="1" applyBorder="1" applyAlignment="1">
      <alignment horizontal="left"/>
    </xf>
    <xf numFmtId="0" fontId="4" fillId="0" borderId="0" xfId="8" applyFont="1"/>
    <xf numFmtId="0" fontId="4" fillId="0" borderId="0" xfId="8" applyNumberFormat="1" applyFont="1" applyFill="1" applyBorder="1" applyAlignment="1">
      <alignment horizontal="center"/>
    </xf>
    <xf numFmtId="0" fontId="4" fillId="0" borderId="0" xfId="8" applyFont="1" applyFill="1"/>
    <xf numFmtId="0" fontId="4" fillId="0" borderId="0" xfId="0" applyFont="1"/>
    <xf numFmtId="0" fontId="4" fillId="0" borderId="0" xfId="0" applyFont="1" applyBorder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5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/>
    </xf>
    <xf numFmtId="0" fontId="4" fillId="0" borderId="8" xfId="0" applyFont="1" applyBorder="1"/>
    <xf numFmtId="0" fontId="4" fillId="0" borderId="8" xfId="7" applyFont="1" applyBorder="1" applyAlignment="1">
      <alignment vertical="top" wrapText="1" indent="3"/>
    </xf>
    <xf numFmtId="0" fontId="4" fillId="0" borderId="8" xfId="7" applyFont="1" applyBorder="1" applyAlignment="1">
      <alignment horizontal="right" vertical="top" wrapText="1"/>
    </xf>
    <xf numFmtId="0" fontId="4" fillId="0" borderId="8" xfId="0" applyFont="1" applyBorder="1" applyAlignment="1">
      <alignment wrapText="1"/>
    </xf>
    <xf numFmtId="0" fontId="4" fillId="0" borderId="8" xfId="4" applyFont="1" applyBorder="1" applyAlignment="1">
      <alignment horizontal="center" vertical="center" wrapText="1"/>
    </xf>
    <xf numFmtId="167" fontId="4" fillId="0" borderId="8" xfId="7" applyNumberFormat="1" applyFont="1" applyBorder="1" applyAlignment="1">
      <alignment horizontal="right" vertical="top" wrapText="1"/>
    </xf>
    <xf numFmtId="0" fontId="12" fillId="0" borderId="8" xfId="4" applyFont="1" applyBorder="1" applyAlignment="1">
      <alignment wrapText="1"/>
    </xf>
    <xf numFmtId="0" fontId="4" fillId="0" borderId="8" xfId="0" applyFont="1" applyBorder="1" applyAlignment="1">
      <alignment horizontal="center"/>
    </xf>
    <xf numFmtId="166" fontId="4" fillId="0" borderId="8" xfId="0" applyNumberFormat="1" applyFont="1" applyBorder="1"/>
    <xf numFmtId="0" fontId="12" fillId="0" borderId="8" xfId="0" applyFont="1" applyBorder="1" applyAlignment="1">
      <alignment wrapText="1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left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applyFont="1" applyBorder="1" applyAlignment="1">
      <alignment horizontal="center" vertical="center"/>
    </xf>
    <xf numFmtId="4" fontId="12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49" fontId="28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17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29" fillId="0" borderId="0" xfId="9" applyNumberFormat="1" applyFont="1" applyFill="1" applyBorder="1" applyAlignment="1" applyProtection="1"/>
  </cellXfs>
  <cellStyles count="11">
    <cellStyle name="Итог 8 2" xfId="1"/>
    <cellStyle name="Итог 8 2 2" xfId="10"/>
    <cellStyle name="Обычный" xfId="0" builtinId="0"/>
    <cellStyle name="Обычный 12 2" xfId="6"/>
    <cellStyle name="Обычный 2" xfId="2"/>
    <cellStyle name="Обычный 2 14" xfId="9"/>
    <cellStyle name="Обычный 3" xfId="3"/>
    <cellStyle name="Обычный 3 2 3" xfId="5"/>
    <cellStyle name="Обычный 50" xfId="8"/>
    <cellStyle name="Обычный 7 2" xfId="4"/>
    <cellStyle name="Обычный_1 пг 202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99;&#1077;%20&#1087;&#1088;&#1086;&#1075;&#1088;&#1072;&#1084;&#1084;&#1099;/2024/&#1043;&#1054;&#1044;%202024/&#1055;&#1072;&#1089;&#1087;&#1086;&#1088;&#1090;&#1072;/J_ROEK_REK_03_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 паспорт Техсостояние ПС"/>
      <sheetName val="4 паспорт описание"/>
      <sheetName val="6 Паспорт сетевой график"/>
      <sheetName val="7 Фин осв ввод "/>
      <sheetName val="8 паспорт отчет о закупке"/>
      <sheetName val="9 паспорт общие сведения реализ"/>
    </sheetNames>
    <sheetDataSet>
      <sheetData sheetId="0" refreshError="1">
        <row r="5">
          <cell r="A5" t="str">
            <v>Год раскрытия информации: 2025 год</v>
          </cell>
        </row>
        <row r="9">
          <cell r="A9" t="str">
            <v>АО «Рязанская областная электорсетевая компания»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topLeftCell="A10" zoomScale="70" zoomScaleNormal="70" workbookViewId="0">
      <selection activeCell="D28" sqref="D28"/>
    </sheetView>
  </sheetViews>
  <sheetFormatPr defaultColWidth="8.140625" defaultRowHeight="15"/>
  <cols>
    <col min="1" max="1" width="6.140625" customWidth="1"/>
    <col min="2" max="2" width="49.85546875" customWidth="1"/>
    <col min="3" max="3" width="85.42578125" customWidth="1"/>
    <col min="4" max="4" width="22.28515625" customWidth="1"/>
    <col min="5" max="5" width="13.140625" customWidth="1"/>
    <col min="6" max="6" width="33.85546875" customWidth="1"/>
    <col min="7" max="7" width="18.28515625" customWidth="1"/>
    <col min="8" max="8" width="23.7109375" customWidth="1"/>
    <col min="9" max="9" width="15.28515625" customWidth="1"/>
  </cols>
  <sheetData>
    <row r="1" spans="1:22" s="4" customFormat="1" ht="15.75">
      <c r="A1" s="1"/>
      <c r="B1" s="2" t="s">
        <v>0</v>
      </c>
      <c r="C1" s="3">
        <v>2025</v>
      </c>
      <c r="D1" s="1"/>
    </row>
    <row r="2" spans="1:22" s="6" customFormat="1" ht="18.75">
      <c r="A2" s="5"/>
      <c r="H2" s="7"/>
    </row>
    <row r="3" spans="1:22" ht="18.75">
      <c r="A3" s="124" t="s">
        <v>1</v>
      </c>
      <c r="B3" s="124"/>
      <c r="C3" s="124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8.75">
      <c r="A4" s="9"/>
      <c r="B4" s="9"/>
      <c r="C4" s="9"/>
      <c r="D4" s="9"/>
      <c r="E4" s="9"/>
      <c r="F4" s="9"/>
      <c r="G4" s="9"/>
      <c r="H4" s="9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12" customFormat="1" ht="15.75">
      <c r="A5" s="125" t="s">
        <v>2</v>
      </c>
      <c r="B5" s="125"/>
      <c r="C5" s="125"/>
      <c r="D5" s="10"/>
      <c r="E5" s="10"/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.75">
      <c r="A6" s="122" t="s">
        <v>3</v>
      </c>
      <c r="B6" s="122"/>
      <c r="C6" s="122"/>
      <c r="D6" s="13"/>
      <c r="E6" s="13"/>
      <c r="F6" s="13"/>
      <c r="G6" s="13"/>
      <c r="H6" s="13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18.75">
      <c r="A7" s="9"/>
      <c r="B7" s="9"/>
      <c r="C7" s="9"/>
      <c r="D7" s="9"/>
      <c r="E7" s="9"/>
      <c r="F7" s="9"/>
      <c r="G7" s="9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12" customFormat="1" ht="15.75">
      <c r="A8" s="121" t="s">
        <v>85</v>
      </c>
      <c r="B8" s="121"/>
      <c r="C8" s="121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18.75">
      <c r="A9" s="122" t="s">
        <v>4</v>
      </c>
      <c r="B9" s="122"/>
      <c r="C9" s="122"/>
      <c r="D9" s="13"/>
      <c r="E9" s="13"/>
      <c r="F9" s="13"/>
      <c r="G9" s="13"/>
      <c r="H9" s="13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15" customFormat="1" ht="15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s="6" customFormat="1" ht="15.75">
      <c r="A11" s="121" t="s">
        <v>86</v>
      </c>
      <c r="B11" s="121"/>
      <c r="C11" s="121"/>
      <c r="D11" s="10"/>
      <c r="E11" s="10"/>
      <c r="F11" s="10"/>
      <c r="G11" s="10"/>
      <c r="H11" s="10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6" customFormat="1" ht="15" customHeight="1">
      <c r="A12" s="122" t="s">
        <v>5</v>
      </c>
      <c r="B12" s="122"/>
      <c r="C12" s="12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22" ht="15" customHeight="1">
      <c r="A14" s="123" t="s">
        <v>6</v>
      </c>
      <c r="B14" s="123"/>
      <c r="C14" s="123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spans="1:22" ht="15" customHeight="1">
      <c r="A15" s="13"/>
      <c r="B15" s="13"/>
      <c r="C15" s="13"/>
      <c r="D15" s="13"/>
      <c r="E15" s="13"/>
      <c r="F15" s="13"/>
      <c r="G15" s="13"/>
      <c r="H15" s="13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22" ht="39.75" customHeight="1">
      <c r="A16" s="19" t="s">
        <v>7</v>
      </c>
      <c r="B16" s="20" t="s">
        <v>8</v>
      </c>
      <c r="C16" s="21" t="s">
        <v>9</v>
      </c>
      <c r="D16" s="138" t="s">
        <v>176</v>
      </c>
      <c r="E16" s="22"/>
      <c r="F16" s="22"/>
      <c r="G16" s="22"/>
      <c r="H16" s="22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/>
      <c r="U16" s="23"/>
      <c r="V16" s="23"/>
    </row>
    <row r="17" spans="1:22" ht="16.5" customHeight="1">
      <c r="A17" s="21">
        <v>1</v>
      </c>
      <c r="B17" s="20">
        <v>2</v>
      </c>
      <c r="C17" s="21">
        <v>3</v>
      </c>
      <c r="D17" s="135"/>
      <c r="E17" s="22"/>
      <c r="F17" s="22"/>
      <c r="G17" s="22"/>
      <c r="H17" s="22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/>
      <c r="U17" s="23"/>
      <c r="V17" s="23"/>
    </row>
    <row r="18" spans="1:22" ht="39" customHeight="1">
      <c r="A18" s="24" t="s">
        <v>10</v>
      </c>
      <c r="B18" s="25" t="s">
        <v>11</v>
      </c>
      <c r="C18" s="21" t="s">
        <v>12</v>
      </c>
      <c r="D18" s="135"/>
      <c r="E18" s="22"/>
      <c r="F18" s="22"/>
      <c r="G18" s="22"/>
      <c r="H18" s="2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/>
      <c r="U18" s="23"/>
      <c r="V18" s="23"/>
    </row>
    <row r="19" spans="1:22" s="62" customFormat="1" ht="58.5" customHeight="1">
      <c r="A19" s="56" t="s">
        <v>13</v>
      </c>
      <c r="B19" s="57" t="s">
        <v>14</v>
      </c>
      <c r="C19" s="58" t="s">
        <v>15</v>
      </c>
      <c r="D19" s="136"/>
      <c r="E19" s="59"/>
      <c r="F19" s="59"/>
      <c r="G19" s="59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1"/>
      <c r="T19" s="61"/>
      <c r="U19" s="61"/>
      <c r="V19" s="61"/>
    </row>
    <row r="20" spans="1:22" s="62" customFormat="1" ht="42.75" customHeight="1">
      <c r="A20" s="56" t="s">
        <v>16</v>
      </c>
      <c r="B20" s="57" t="s">
        <v>17</v>
      </c>
      <c r="C20" s="58" t="s">
        <v>18</v>
      </c>
      <c r="D20" s="136"/>
      <c r="E20" s="59"/>
      <c r="F20" s="59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1"/>
      <c r="T20" s="61"/>
      <c r="U20" s="61"/>
      <c r="V20" s="61"/>
    </row>
    <row r="21" spans="1:22" s="62" customFormat="1" ht="51.75" customHeight="1">
      <c r="A21" s="56" t="s">
        <v>19</v>
      </c>
      <c r="B21" s="57" t="s">
        <v>20</v>
      </c>
      <c r="C21" s="58" t="s">
        <v>87</v>
      </c>
      <c r="D21" s="136"/>
      <c r="E21" s="59"/>
      <c r="F21" s="59"/>
      <c r="G21" s="59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1"/>
      <c r="T21" s="61"/>
      <c r="U21" s="61"/>
      <c r="V21" s="61"/>
    </row>
    <row r="22" spans="1:22" s="63" customFormat="1" ht="51.75" customHeight="1">
      <c r="A22" s="56" t="s">
        <v>21</v>
      </c>
      <c r="B22" s="57" t="s">
        <v>22</v>
      </c>
      <c r="C22" s="58" t="s">
        <v>23</v>
      </c>
      <c r="D22" s="136"/>
      <c r="E22" s="59"/>
      <c r="F22" s="59"/>
      <c r="G22" s="59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1"/>
      <c r="T22" s="61"/>
      <c r="U22" s="61"/>
      <c r="V22" s="61"/>
    </row>
    <row r="23" spans="1:22" ht="58.5" customHeight="1">
      <c r="A23" s="24" t="s">
        <v>24</v>
      </c>
      <c r="B23" s="26" t="s">
        <v>25</v>
      </c>
      <c r="C23" s="21" t="s">
        <v>23</v>
      </c>
      <c r="D23" s="13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</row>
    <row r="24" spans="1:22" ht="51.75" customHeight="1">
      <c r="A24" s="24" t="s">
        <v>26</v>
      </c>
      <c r="B24" s="26" t="s">
        <v>27</v>
      </c>
      <c r="C24" s="21" t="s">
        <v>23</v>
      </c>
      <c r="D24" s="13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ht="43.5" customHeight="1">
      <c r="A25" s="24" t="s">
        <v>28</v>
      </c>
      <c r="B25" s="26" t="s">
        <v>29</v>
      </c>
      <c r="C25" s="21" t="s">
        <v>23</v>
      </c>
      <c r="D25" s="13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pans="1:22" ht="43.5" customHeight="1">
      <c r="A26" s="24" t="s">
        <v>30</v>
      </c>
      <c r="B26" s="26" t="s">
        <v>31</v>
      </c>
      <c r="C26" s="21" t="s">
        <v>23</v>
      </c>
      <c r="D26" s="13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</row>
    <row r="27" spans="1:22" ht="75.75" customHeight="1">
      <c r="A27" s="24" t="s">
        <v>32</v>
      </c>
      <c r="B27" s="26" t="s">
        <v>33</v>
      </c>
      <c r="C27" s="28">
        <f>Ком_предложения!H10*2</f>
        <v>5500</v>
      </c>
      <c r="D27" s="139">
        <v>3942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pans="1:22" ht="71.25" customHeight="1">
      <c r="A28" s="24" t="s">
        <v>34</v>
      </c>
      <c r="B28" s="26" t="s">
        <v>35</v>
      </c>
      <c r="C28" s="28">
        <f>Ком_предложения!H11*2</f>
        <v>4583.34</v>
      </c>
      <c r="D28" s="139">
        <f>D27/1.2</f>
        <v>3285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</row>
  </sheetData>
  <mergeCells count="8">
    <mergeCell ref="A11:C11"/>
    <mergeCell ref="A12:C12"/>
    <mergeCell ref="A14:C14"/>
    <mergeCell ref="A3:C3"/>
    <mergeCell ref="A5:C5"/>
    <mergeCell ref="A6:C6"/>
    <mergeCell ref="A8:C8"/>
    <mergeCell ref="A9:C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topLeftCell="A8" zoomScale="70" zoomScaleNormal="70" workbookViewId="0">
      <selection activeCell="C25" sqref="C25"/>
    </sheetView>
  </sheetViews>
  <sheetFormatPr defaultColWidth="8.140625" defaultRowHeight="15"/>
  <cols>
    <col min="1" max="1" width="6.140625" customWidth="1"/>
    <col min="2" max="2" width="49.85546875" customWidth="1"/>
    <col min="3" max="3" width="91.7109375" customWidth="1"/>
    <col min="4" max="4" width="13.140625" customWidth="1"/>
    <col min="5" max="5" width="33.85546875" customWidth="1"/>
    <col min="6" max="6" width="18.28515625" customWidth="1"/>
    <col min="7" max="7" width="23.7109375" customWidth="1"/>
    <col min="8" max="8" width="15.28515625" customWidth="1"/>
  </cols>
  <sheetData>
    <row r="1" spans="1:21" s="4" customFormat="1" ht="15.75">
      <c r="A1" s="1"/>
      <c r="B1" s="2" t="s">
        <v>0</v>
      </c>
      <c r="C1" s="3">
        <f>'1. паспорт местоположение'!C1</f>
        <v>2025</v>
      </c>
      <c r="D1" s="1"/>
    </row>
    <row r="2" spans="1:21" ht="18.75" customHeight="1">
      <c r="A2" s="29"/>
      <c r="B2" s="6"/>
      <c r="C2" s="7"/>
      <c r="E2" s="6"/>
      <c r="F2" s="6"/>
    </row>
    <row r="3" spans="1:21" ht="18.75">
      <c r="A3" s="5"/>
      <c r="C3" s="7"/>
      <c r="E3" s="6"/>
      <c r="F3" s="6"/>
    </row>
    <row r="4" spans="1:21" ht="18.75">
      <c r="A4" s="5"/>
      <c r="C4" s="7"/>
      <c r="E4" s="6"/>
      <c r="F4" s="6"/>
    </row>
    <row r="5" spans="1:21" ht="18.75">
      <c r="A5" s="5"/>
      <c r="E5" s="6"/>
      <c r="F5" s="6"/>
      <c r="G5" s="7"/>
    </row>
    <row r="6" spans="1:21" ht="18.75">
      <c r="A6" s="124" t="s">
        <v>1</v>
      </c>
      <c r="B6" s="124"/>
      <c r="C6" s="124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8.75">
      <c r="A7" s="124"/>
      <c r="B7" s="124"/>
      <c r="C7" s="124"/>
      <c r="D7" s="9"/>
      <c r="E7" s="9"/>
      <c r="F7" s="9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s="12" customFormat="1" ht="15.75">
      <c r="A8" s="125" t="str">
        <f>'1. паспорт местоположение'!A5:C5</f>
        <v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v>
      </c>
      <c r="B8" s="125"/>
      <c r="C8" s="125"/>
      <c r="D8" s="10"/>
      <c r="E8" s="10"/>
      <c r="F8" s="10"/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18.75">
      <c r="A9" s="122" t="s">
        <v>3</v>
      </c>
      <c r="B9" s="122"/>
      <c r="C9" s="122"/>
      <c r="D9" s="13"/>
      <c r="E9" s="13"/>
      <c r="F9" s="13"/>
      <c r="G9" s="13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8.75">
      <c r="A10" s="124"/>
      <c r="B10" s="124"/>
      <c r="C10" s="124"/>
      <c r="D10" s="9"/>
      <c r="E10" s="9"/>
      <c r="F10" s="9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s="12" customFormat="1" ht="15.75">
      <c r="A11" s="125" t="str">
        <f>'1. паспорт местоположение'!A8:C8</f>
        <v>O_ROEK_DG_04</v>
      </c>
      <c r="B11" s="125"/>
      <c r="C11" s="125"/>
      <c r="D11" s="10"/>
      <c r="E11" s="10"/>
      <c r="F11" s="10"/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8.75">
      <c r="A12" s="122" t="s">
        <v>4</v>
      </c>
      <c r="B12" s="122"/>
      <c r="C12" s="122"/>
      <c r="D12" s="13"/>
      <c r="E12" s="13"/>
      <c r="F12" s="13"/>
      <c r="G12" s="13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s="15" customFormat="1" ht="15.75" customHeight="1">
      <c r="A13" s="126"/>
      <c r="B13" s="126"/>
      <c r="C13" s="12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s="30" customFormat="1" ht="15.75">
      <c r="A14" s="125" t="str">
        <f>'1. паспорт местоположение'!A11:C11</f>
        <v>Дизельный генератор 150 кВт, 2 ед.</v>
      </c>
      <c r="B14" s="125"/>
      <c r="C14" s="125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ht="15" customHeight="1">
      <c r="A15" s="122" t="s">
        <v>5</v>
      </c>
      <c r="B15" s="122"/>
      <c r="C15" s="12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5" customHeight="1">
      <c r="A16" s="126"/>
      <c r="B16" s="126"/>
      <c r="C16" s="12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21" ht="27.75" customHeight="1">
      <c r="A17" s="123" t="s">
        <v>36</v>
      </c>
      <c r="B17" s="123"/>
      <c r="C17" s="123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 ht="15" customHeight="1">
      <c r="A18" s="13"/>
      <c r="B18" s="13"/>
      <c r="C18" s="13"/>
      <c r="D18" s="13"/>
      <c r="E18" s="13"/>
      <c r="F18" s="13"/>
      <c r="G18" s="13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21" ht="39.75" customHeight="1">
      <c r="A19" s="19" t="s">
        <v>7</v>
      </c>
      <c r="B19" s="20" t="s">
        <v>8</v>
      </c>
      <c r="C19" s="21" t="s">
        <v>9</v>
      </c>
      <c r="D19" s="22"/>
      <c r="E19" s="22"/>
      <c r="F19" s="22"/>
      <c r="G19" s="22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3"/>
      <c r="T19" s="23"/>
      <c r="U19" s="23"/>
    </row>
    <row r="20" spans="1:21" ht="16.5" customHeight="1">
      <c r="A20" s="21">
        <v>1</v>
      </c>
      <c r="B20" s="20">
        <v>2</v>
      </c>
      <c r="C20" s="21">
        <v>3</v>
      </c>
      <c r="D20" s="22"/>
      <c r="E20" s="22"/>
      <c r="F20" s="22"/>
      <c r="G20" s="22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3"/>
      <c r="T20" s="23"/>
      <c r="U20" s="23"/>
    </row>
    <row r="21" spans="1:21" ht="146.25" customHeight="1">
      <c r="A21" s="24" t="s">
        <v>10</v>
      </c>
      <c r="B21" s="64" t="s">
        <v>37</v>
      </c>
      <c r="C21" s="65" t="s">
        <v>38</v>
      </c>
      <c r="D21" s="22"/>
      <c r="E21" s="2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23"/>
      <c r="R21" s="23"/>
      <c r="S21" s="23"/>
      <c r="T21" s="23"/>
      <c r="U21" s="23"/>
    </row>
    <row r="22" spans="1:21" ht="99" customHeight="1">
      <c r="A22" s="24" t="s">
        <v>13</v>
      </c>
      <c r="B22" s="31" t="s">
        <v>39</v>
      </c>
      <c r="C22" s="26" t="s">
        <v>40</v>
      </c>
      <c r="D22" s="22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</row>
    <row r="23" spans="1:21" ht="63" customHeight="1">
      <c r="A23" s="24" t="s">
        <v>16</v>
      </c>
      <c r="B23" s="31" t="s">
        <v>41</v>
      </c>
      <c r="C23" s="26" t="str">
        <f>A14</f>
        <v>Дизельный генератор 150 кВт, 2 ед.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spans="1:21" ht="63" customHeight="1">
      <c r="A24" s="24" t="s">
        <v>19</v>
      </c>
      <c r="B24" s="31" t="s">
        <v>42</v>
      </c>
      <c r="C24" s="32">
        <f>'1. паспорт местоположение'!C28</f>
        <v>4583.34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1" ht="70.5" customHeight="1">
      <c r="A25" s="24" t="s">
        <v>21</v>
      </c>
      <c r="B25" s="31" t="s">
        <v>43</v>
      </c>
      <c r="C25" s="33" t="s">
        <v>44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ht="42.75" customHeight="1">
      <c r="A26" s="24" t="s">
        <v>24</v>
      </c>
      <c r="B26" s="31" t="s">
        <v>45</v>
      </c>
      <c r="C26" s="26">
        <v>2025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ht="42.75" customHeight="1">
      <c r="A27" s="24" t="s">
        <v>26</v>
      </c>
      <c r="B27" s="19" t="s">
        <v>46</v>
      </c>
      <c r="C27" s="26">
        <v>2025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</sheetData>
  <mergeCells count="12">
    <mergeCell ref="A16:C16"/>
    <mergeCell ref="A17:C17"/>
    <mergeCell ref="A11:C11"/>
    <mergeCell ref="A12:C12"/>
    <mergeCell ref="A13:C13"/>
    <mergeCell ref="A14:C14"/>
    <mergeCell ref="A15:C15"/>
    <mergeCell ref="A6:C6"/>
    <mergeCell ref="A7:C7"/>
    <mergeCell ref="A8:C8"/>
    <mergeCell ref="A9:C9"/>
    <mergeCell ref="A10:C10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1"/>
  <sheetViews>
    <sheetView zoomScale="60" zoomScaleNormal="60" workbookViewId="0">
      <selection activeCell="I8" sqref="I8:J8"/>
    </sheetView>
  </sheetViews>
  <sheetFormatPr defaultColWidth="0" defaultRowHeight="15"/>
  <cols>
    <col min="1" max="1" width="8.42578125" style="70" customWidth="1"/>
    <col min="2" max="2" width="65.85546875" style="70" customWidth="1"/>
    <col min="3" max="3" width="14.140625" style="70" customWidth="1"/>
    <col min="4" max="4" width="13.7109375" style="70" customWidth="1"/>
    <col min="5" max="5" width="16.28515625" style="70" bestFit="1" customWidth="1"/>
    <col min="6" max="6" width="14.85546875" style="70" customWidth="1"/>
    <col min="7" max="8" width="17.42578125" style="70" customWidth="1"/>
    <col min="9" max="9" width="28.42578125" style="70" customWidth="1"/>
    <col min="10" max="10" width="31" style="70" customWidth="1"/>
    <col min="11" max="250" width="8.42578125" style="70" customWidth="1"/>
    <col min="251" max="251" width="36.42578125" style="70" customWidth="1"/>
    <col min="252" max="252" width="8.42578125" style="70" customWidth="1"/>
    <col min="253" max="253" width="12.42578125" style="70" customWidth="1"/>
    <col min="254" max="254" width="11.42578125" style="70" hidden="1"/>
    <col min="255" max="255" width="8.42578125" style="70" customWidth="1"/>
    <col min="256" max="256" width="65.85546875" style="70" customWidth="1"/>
    <col min="257" max="257" width="11.85546875" style="70" customWidth="1"/>
    <col min="258" max="258" width="12.42578125" style="70" customWidth="1"/>
    <col min="259" max="260" width="11.42578125" style="70" hidden="1"/>
    <col min="261" max="261" width="11.42578125" style="70" customWidth="1"/>
    <col min="262" max="262" width="14.85546875" style="70" customWidth="1"/>
    <col min="263" max="264" width="17.42578125" style="70" customWidth="1"/>
    <col min="265" max="265" width="28.42578125" style="70" customWidth="1"/>
    <col min="266" max="266" width="31" style="70" customWidth="1"/>
    <col min="267" max="506" width="8.42578125" style="70" customWidth="1"/>
    <col min="507" max="507" width="36.42578125" style="70" customWidth="1"/>
    <col min="508" max="508" width="8.42578125" style="70" customWidth="1"/>
    <col min="509" max="509" width="12.42578125" style="70" customWidth="1"/>
    <col min="510" max="510" width="11.42578125" style="70" hidden="1"/>
    <col min="511" max="511" width="8.42578125" style="70" customWidth="1"/>
    <col min="512" max="512" width="65.85546875" style="70" customWidth="1"/>
    <col min="513" max="513" width="11.85546875" style="70" customWidth="1"/>
    <col min="514" max="514" width="12.42578125" style="70" customWidth="1"/>
    <col min="515" max="516" width="11.42578125" style="70" hidden="1"/>
    <col min="517" max="517" width="11.42578125" style="70" customWidth="1"/>
    <col min="518" max="518" width="14.85546875" style="70" customWidth="1"/>
    <col min="519" max="520" width="17.42578125" style="70" customWidth="1"/>
    <col min="521" max="521" width="28.42578125" style="70" customWidth="1"/>
    <col min="522" max="522" width="31" style="70" customWidth="1"/>
    <col min="523" max="762" width="8.42578125" style="70" customWidth="1"/>
    <col min="763" max="763" width="36.42578125" style="70" customWidth="1"/>
    <col min="764" max="764" width="8.42578125" style="70" customWidth="1"/>
    <col min="765" max="765" width="12.42578125" style="70" customWidth="1"/>
    <col min="766" max="766" width="11.42578125" style="70" hidden="1"/>
    <col min="767" max="767" width="8.42578125" style="70" customWidth="1"/>
    <col min="768" max="768" width="65.85546875" style="70" customWidth="1"/>
    <col min="769" max="769" width="11.85546875" style="70" customWidth="1"/>
    <col min="770" max="770" width="12.42578125" style="70" customWidth="1"/>
    <col min="771" max="772" width="11.42578125" style="70" hidden="1"/>
    <col min="773" max="773" width="11.42578125" style="70" customWidth="1"/>
    <col min="774" max="774" width="14.85546875" style="70" customWidth="1"/>
    <col min="775" max="776" width="17.42578125" style="70" customWidth="1"/>
    <col min="777" max="777" width="28.42578125" style="70" customWidth="1"/>
    <col min="778" max="778" width="31" style="70" customWidth="1"/>
    <col min="779" max="1018" width="8.42578125" style="70" customWidth="1"/>
    <col min="1019" max="1019" width="36.42578125" style="70" customWidth="1"/>
    <col min="1020" max="1020" width="8.42578125" style="70" customWidth="1"/>
    <col min="1021" max="1021" width="12.42578125" style="70" customWidth="1"/>
    <col min="1022" max="1022" width="11.42578125" style="70" hidden="1"/>
    <col min="1023" max="1023" width="8.42578125" style="70" customWidth="1"/>
    <col min="1024" max="1024" width="65.85546875" style="70" customWidth="1"/>
    <col min="1025" max="1025" width="11.85546875" style="70" customWidth="1"/>
    <col min="1026" max="1026" width="12.42578125" style="70" customWidth="1"/>
    <col min="1027" max="1028" width="11.42578125" style="70" hidden="1"/>
    <col min="1029" max="1029" width="11.42578125" style="70" customWidth="1"/>
    <col min="1030" max="1030" width="14.85546875" style="70" customWidth="1"/>
    <col min="1031" max="1032" width="17.42578125" style="70" customWidth="1"/>
    <col min="1033" max="1033" width="28.42578125" style="70" customWidth="1"/>
    <col min="1034" max="1034" width="31" style="70" customWidth="1"/>
    <col min="1035" max="1274" width="8.42578125" style="70" customWidth="1"/>
    <col min="1275" max="1275" width="36.42578125" style="70" customWidth="1"/>
    <col min="1276" max="1276" width="8.42578125" style="70" customWidth="1"/>
    <col min="1277" max="1277" width="12.42578125" style="70" customWidth="1"/>
    <col min="1278" max="1278" width="11.42578125" style="70" hidden="1"/>
    <col min="1279" max="1279" width="8.42578125" style="70" customWidth="1"/>
    <col min="1280" max="1280" width="65.85546875" style="70" customWidth="1"/>
    <col min="1281" max="1281" width="11.85546875" style="70" customWidth="1"/>
    <col min="1282" max="1282" width="12.42578125" style="70" customWidth="1"/>
    <col min="1283" max="1284" width="11.42578125" style="70" hidden="1"/>
    <col min="1285" max="1285" width="11.42578125" style="70" customWidth="1"/>
    <col min="1286" max="1286" width="14.85546875" style="70" customWidth="1"/>
    <col min="1287" max="1288" width="17.42578125" style="70" customWidth="1"/>
    <col min="1289" max="1289" width="28.42578125" style="70" customWidth="1"/>
    <col min="1290" max="1290" width="31" style="70" customWidth="1"/>
    <col min="1291" max="1530" width="8.42578125" style="70" customWidth="1"/>
    <col min="1531" max="1531" width="36.42578125" style="70" customWidth="1"/>
    <col min="1532" max="1532" width="8.42578125" style="70" customWidth="1"/>
    <col min="1533" max="1533" width="12.42578125" style="70" customWidth="1"/>
    <col min="1534" max="1534" width="11.42578125" style="70" hidden="1"/>
    <col min="1535" max="1535" width="8.42578125" style="70" customWidth="1"/>
    <col min="1536" max="1536" width="65.85546875" style="70" customWidth="1"/>
    <col min="1537" max="1537" width="11.85546875" style="70" customWidth="1"/>
    <col min="1538" max="1538" width="12.42578125" style="70" customWidth="1"/>
    <col min="1539" max="1540" width="11.42578125" style="70" hidden="1"/>
    <col min="1541" max="1541" width="11.42578125" style="70" customWidth="1"/>
    <col min="1542" max="1542" width="14.85546875" style="70" customWidth="1"/>
    <col min="1543" max="1544" width="17.42578125" style="70" customWidth="1"/>
    <col min="1545" max="1545" width="28.42578125" style="70" customWidth="1"/>
    <col min="1546" max="1546" width="31" style="70" customWidth="1"/>
    <col min="1547" max="1786" width="8.42578125" style="70" customWidth="1"/>
    <col min="1787" max="1787" width="36.42578125" style="70" customWidth="1"/>
    <col min="1788" max="1788" width="8.42578125" style="70" customWidth="1"/>
    <col min="1789" max="1789" width="12.42578125" style="70" customWidth="1"/>
    <col min="1790" max="1790" width="11.42578125" style="70" hidden="1"/>
    <col min="1791" max="1791" width="8.42578125" style="70" customWidth="1"/>
    <col min="1792" max="1792" width="65.85546875" style="70" customWidth="1"/>
    <col min="1793" max="1793" width="11.85546875" style="70" customWidth="1"/>
    <col min="1794" max="1794" width="12.42578125" style="70" customWidth="1"/>
    <col min="1795" max="1796" width="11.42578125" style="70" hidden="1"/>
    <col min="1797" max="1797" width="11.42578125" style="70" customWidth="1"/>
    <col min="1798" max="1798" width="14.85546875" style="70" customWidth="1"/>
    <col min="1799" max="1800" width="17.42578125" style="70" customWidth="1"/>
    <col min="1801" max="1801" width="28.42578125" style="70" customWidth="1"/>
    <col min="1802" max="1802" width="31" style="70" customWidth="1"/>
    <col min="1803" max="2042" width="8.42578125" style="70" customWidth="1"/>
    <col min="2043" max="2043" width="36.42578125" style="70" customWidth="1"/>
    <col min="2044" max="2044" width="8.42578125" style="70" customWidth="1"/>
    <col min="2045" max="2045" width="12.42578125" style="70" customWidth="1"/>
    <col min="2046" max="2046" width="11.42578125" style="70" hidden="1"/>
    <col min="2047" max="2047" width="8.42578125" style="70" customWidth="1"/>
    <col min="2048" max="2048" width="65.85546875" style="70" customWidth="1"/>
    <col min="2049" max="2049" width="11.85546875" style="70" customWidth="1"/>
    <col min="2050" max="2050" width="12.42578125" style="70" customWidth="1"/>
    <col min="2051" max="2052" width="11.42578125" style="70" hidden="1"/>
    <col min="2053" max="2053" width="11.42578125" style="70" customWidth="1"/>
    <col min="2054" max="2054" width="14.85546875" style="70" customWidth="1"/>
    <col min="2055" max="2056" width="17.42578125" style="70" customWidth="1"/>
    <col min="2057" max="2057" width="28.42578125" style="70" customWidth="1"/>
    <col min="2058" max="2058" width="31" style="70" customWidth="1"/>
    <col min="2059" max="2298" width="8.42578125" style="70" customWidth="1"/>
    <col min="2299" max="2299" width="36.42578125" style="70" customWidth="1"/>
    <col min="2300" max="2300" width="8.42578125" style="70" customWidth="1"/>
    <col min="2301" max="2301" width="12.42578125" style="70" customWidth="1"/>
    <col min="2302" max="2302" width="11.42578125" style="70" hidden="1"/>
    <col min="2303" max="2303" width="8.42578125" style="70" customWidth="1"/>
    <col min="2304" max="2304" width="65.85546875" style="70" customWidth="1"/>
    <col min="2305" max="2305" width="11.85546875" style="70" customWidth="1"/>
    <col min="2306" max="2306" width="12.42578125" style="70" customWidth="1"/>
    <col min="2307" max="2308" width="11.42578125" style="70" hidden="1"/>
    <col min="2309" max="2309" width="11.42578125" style="70" customWidth="1"/>
    <col min="2310" max="2310" width="14.85546875" style="70" customWidth="1"/>
    <col min="2311" max="2312" width="17.42578125" style="70" customWidth="1"/>
    <col min="2313" max="2313" width="28.42578125" style="70" customWidth="1"/>
    <col min="2314" max="2314" width="31" style="70" customWidth="1"/>
    <col min="2315" max="2554" width="8.42578125" style="70" customWidth="1"/>
    <col min="2555" max="2555" width="36.42578125" style="70" customWidth="1"/>
    <col min="2556" max="2556" width="8.42578125" style="70" customWidth="1"/>
    <col min="2557" max="2557" width="12.42578125" style="70" customWidth="1"/>
    <col min="2558" max="2558" width="11.42578125" style="70" hidden="1"/>
    <col min="2559" max="2559" width="8.42578125" style="70" customWidth="1"/>
    <col min="2560" max="2560" width="65.85546875" style="70" customWidth="1"/>
    <col min="2561" max="2561" width="11.85546875" style="70" customWidth="1"/>
    <col min="2562" max="2562" width="12.42578125" style="70" customWidth="1"/>
    <col min="2563" max="2564" width="11.42578125" style="70" hidden="1"/>
    <col min="2565" max="2565" width="11.42578125" style="70" customWidth="1"/>
    <col min="2566" max="2566" width="14.85546875" style="70" customWidth="1"/>
    <col min="2567" max="2568" width="17.42578125" style="70" customWidth="1"/>
    <col min="2569" max="2569" width="28.42578125" style="70" customWidth="1"/>
    <col min="2570" max="2570" width="31" style="70" customWidth="1"/>
    <col min="2571" max="2810" width="8.42578125" style="70" customWidth="1"/>
    <col min="2811" max="2811" width="36.42578125" style="70" customWidth="1"/>
    <col min="2812" max="2812" width="8.42578125" style="70" customWidth="1"/>
    <col min="2813" max="2813" width="12.42578125" style="70" customWidth="1"/>
    <col min="2814" max="2814" width="11.42578125" style="70" hidden="1"/>
    <col min="2815" max="2815" width="8.42578125" style="70" customWidth="1"/>
    <col min="2816" max="2816" width="65.85546875" style="70" customWidth="1"/>
    <col min="2817" max="2817" width="11.85546875" style="70" customWidth="1"/>
    <col min="2818" max="2818" width="12.42578125" style="70" customWidth="1"/>
    <col min="2819" max="2820" width="11.42578125" style="70" hidden="1"/>
    <col min="2821" max="2821" width="11.42578125" style="70" customWidth="1"/>
    <col min="2822" max="2822" width="14.85546875" style="70" customWidth="1"/>
    <col min="2823" max="2824" width="17.42578125" style="70" customWidth="1"/>
    <col min="2825" max="2825" width="28.42578125" style="70" customWidth="1"/>
    <col min="2826" max="2826" width="31" style="70" customWidth="1"/>
    <col min="2827" max="3066" width="8.42578125" style="70" customWidth="1"/>
    <col min="3067" max="3067" width="36.42578125" style="70" customWidth="1"/>
    <col min="3068" max="3068" width="8.42578125" style="70" customWidth="1"/>
    <col min="3069" max="3069" width="12.42578125" style="70" customWidth="1"/>
    <col min="3070" max="3070" width="11.42578125" style="70" hidden="1"/>
    <col min="3071" max="3071" width="8.42578125" style="70" customWidth="1"/>
    <col min="3072" max="3072" width="65.85546875" style="70" customWidth="1"/>
    <col min="3073" max="3073" width="11.85546875" style="70" customWidth="1"/>
    <col min="3074" max="3074" width="12.42578125" style="70" customWidth="1"/>
    <col min="3075" max="3076" width="11.42578125" style="70" hidden="1"/>
    <col min="3077" max="3077" width="11.42578125" style="70" customWidth="1"/>
    <col min="3078" max="3078" width="14.85546875" style="70" customWidth="1"/>
    <col min="3079" max="3080" width="17.42578125" style="70" customWidth="1"/>
    <col min="3081" max="3081" width="28.42578125" style="70" customWidth="1"/>
    <col min="3082" max="3082" width="31" style="70" customWidth="1"/>
    <col min="3083" max="3322" width="8.42578125" style="70" customWidth="1"/>
    <col min="3323" max="3323" width="36.42578125" style="70" customWidth="1"/>
    <col min="3324" max="3324" width="8.42578125" style="70" customWidth="1"/>
    <col min="3325" max="3325" width="12.42578125" style="70" customWidth="1"/>
    <col min="3326" max="3326" width="11.42578125" style="70" hidden="1"/>
    <col min="3327" max="3327" width="8.42578125" style="70" customWidth="1"/>
    <col min="3328" max="3328" width="65.85546875" style="70" customWidth="1"/>
    <col min="3329" max="3329" width="11.85546875" style="70" customWidth="1"/>
    <col min="3330" max="3330" width="12.42578125" style="70" customWidth="1"/>
    <col min="3331" max="3332" width="11.42578125" style="70" hidden="1"/>
    <col min="3333" max="3333" width="11.42578125" style="70" customWidth="1"/>
    <col min="3334" max="3334" width="14.85546875" style="70" customWidth="1"/>
    <col min="3335" max="3336" width="17.42578125" style="70" customWidth="1"/>
    <col min="3337" max="3337" width="28.42578125" style="70" customWidth="1"/>
    <col min="3338" max="3338" width="31" style="70" customWidth="1"/>
    <col min="3339" max="3578" width="8.42578125" style="70" customWidth="1"/>
    <col min="3579" max="3579" width="36.42578125" style="70" customWidth="1"/>
    <col min="3580" max="3580" width="8.42578125" style="70" customWidth="1"/>
    <col min="3581" max="3581" width="12.42578125" style="70" customWidth="1"/>
    <col min="3582" max="3582" width="11.42578125" style="70" hidden="1"/>
    <col min="3583" max="3583" width="8.42578125" style="70" customWidth="1"/>
    <col min="3584" max="3584" width="65.85546875" style="70" customWidth="1"/>
    <col min="3585" max="3585" width="11.85546875" style="70" customWidth="1"/>
    <col min="3586" max="3586" width="12.42578125" style="70" customWidth="1"/>
    <col min="3587" max="3588" width="11.42578125" style="70" hidden="1"/>
    <col min="3589" max="3589" width="11.42578125" style="70" customWidth="1"/>
    <col min="3590" max="3590" width="14.85546875" style="70" customWidth="1"/>
    <col min="3591" max="3592" width="17.42578125" style="70" customWidth="1"/>
    <col min="3593" max="3593" width="28.42578125" style="70" customWidth="1"/>
    <col min="3594" max="3594" width="31" style="70" customWidth="1"/>
    <col min="3595" max="3834" width="8.42578125" style="70" customWidth="1"/>
    <col min="3835" max="3835" width="36.42578125" style="70" customWidth="1"/>
    <col min="3836" max="3836" width="8.42578125" style="70" customWidth="1"/>
    <col min="3837" max="3837" width="12.42578125" style="70" customWidth="1"/>
    <col min="3838" max="3838" width="11.42578125" style="70" hidden="1"/>
    <col min="3839" max="3839" width="8.42578125" style="70" customWidth="1"/>
    <col min="3840" max="3840" width="65.85546875" style="70" customWidth="1"/>
    <col min="3841" max="3841" width="11.85546875" style="70" customWidth="1"/>
    <col min="3842" max="3842" width="12.42578125" style="70" customWidth="1"/>
    <col min="3843" max="3844" width="11.42578125" style="70" hidden="1"/>
    <col min="3845" max="3845" width="11.42578125" style="70" customWidth="1"/>
    <col min="3846" max="3846" width="14.85546875" style="70" customWidth="1"/>
    <col min="3847" max="3848" width="17.42578125" style="70" customWidth="1"/>
    <col min="3849" max="3849" width="28.42578125" style="70" customWidth="1"/>
    <col min="3850" max="3850" width="31" style="70" customWidth="1"/>
    <col min="3851" max="4090" width="8.42578125" style="70" customWidth="1"/>
    <col min="4091" max="4091" width="36.42578125" style="70" customWidth="1"/>
    <col min="4092" max="4092" width="8.42578125" style="70" customWidth="1"/>
    <col min="4093" max="4093" width="12.42578125" style="70" customWidth="1"/>
    <col min="4094" max="4094" width="11.42578125" style="70" hidden="1"/>
    <col min="4095" max="4095" width="8.42578125" style="70" customWidth="1"/>
    <col min="4096" max="4096" width="65.85546875" style="70" customWidth="1"/>
    <col min="4097" max="4097" width="11.85546875" style="70" customWidth="1"/>
    <col min="4098" max="4098" width="12.42578125" style="70" customWidth="1"/>
    <col min="4099" max="4100" width="11.42578125" style="70" hidden="1"/>
    <col min="4101" max="4101" width="11.42578125" style="70" customWidth="1"/>
    <col min="4102" max="4102" width="14.85546875" style="70" customWidth="1"/>
    <col min="4103" max="4104" width="17.42578125" style="70" customWidth="1"/>
    <col min="4105" max="4105" width="28.42578125" style="70" customWidth="1"/>
    <col min="4106" max="4106" width="31" style="70" customWidth="1"/>
    <col min="4107" max="4346" width="8.42578125" style="70" customWidth="1"/>
    <col min="4347" max="4347" width="36.42578125" style="70" customWidth="1"/>
    <col min="4348" max="4348" width="8.42578125" style="70" customWidth="1"/>
    <col min="4349" max="4349" width="12.42578125" style="70" customWidth="1"/>
    <col min="4350" max="4350" width="11.42578125" style="70" hidden="1"/>
    <col min="4351" max="4351" width="8.42578125" style="70" customWidth="1"/>
    <col min="4352" max="4352" width="65.85546875" style="70" customWidth="1"/>
    <col min="4353" max="4353" width="11.85546875" style="70" customWidth="1"/>
    <col min="4354" max="4354" width="12.42578125" style="70" customWidth="1"/>
    <col min="4355" max="4356" width="11.42578125" style="70" hidden="1"/>
    <col min="4357" max="4357" width="11.42578125" style="70" customWidth="1"/>
    <col min="4358" max="4358" width="14.85546875" style="70" customWidth="1"/>
    <col min="4359" max="4360" width="17.42578125" style="70" customWidth="1"/>
    <col min="4361" max="4361" width="28.42578125" style="70" customWidth="1"/>
    <col min="4362" max="4362" width="31" style="70" customWidth="1"/>
    <col min="4363" max="4602" width="8.42578125" style="70" customWidth="1"/>
    <col min="4603" max="4603" width="36.42578125" style="70" customWidth="1"/>
    <col min="4604" max="4604" width="8.42578125" style="70" customWidth="1"/>
    <col min="4605" max="4605" width="12.42578125" style="70" customWidth="1"/>
    <col min="4606" max="4606" width="11.42578125" style="70" hidden="1"/>
    <col min="4607" max="4607" width="8.42578125" style="70" customWidth="1"/>
    <col min="4608" max="4608" width="65.85546875" style="70" customWidth="1"/>
    <col min="4609" max="4609" width="11.85546875" style="70" customWidth="1"/>
    <col min="4610" max="4610" width="12.42578125" style="70" customWidth="1"/>
    <col min="4611" max="4612" width="11.42578125" style="70" hidden="1"/>
    <col min="4613" max="4613" width="11.42578125" style="70" customWidth="1"/>
    <col min="4614" max="4614" width="14.85546875" style="70" customWidth="1"/>
    <col min="4615" max="4616" width="17.42578125" style="70" customWidth="1"/>
    <col min="4617" max="4617" width="28.42578125" style="70" customWidth="1"/>
    <col min="4618" max="4618" width="31" style="70" customWidth="1"/>
    <col min="4619" max="4858" width="8.42578125" style="70" customWidth="1"/>
    <col min="4859" max="4859" width="36.42578125" style="70" customWidth="1"/>
    <col min="4860" max="4860" width="8.42578125" style="70" customWidth="1"/>
    <col min="4861" max="4861" width="12.42578125" style="70" customWidth="1"/>
    <col min="4862" max="4862" width="11.42578125" style="70" hidden="1"/>
    <col min="4863" max="4863" width="8.42578125" style="70" customWidth="1"/>
    <col min="4864" max="4864" width="65.85546875" style="70" customWidth="1"/>
    <col min="4865" max="4865" width="11.85546875" style="70" customWidth="1"/>
    <col min="4866" max="4866" width="12.42578125" style="70" customWidth="1"/>
    <col min="4867" max="4868" width="11.42578125" style="70" hidden="1"/>
    <col min="4869" max="4869" width="11.42578125" style="70" customWidth="1"/>
    <col min="4870" max="4870" width="14.85546875" style="70" customWidth="1"/>
    <col min="4871" max="4872" width="17.42578125" style="70" customWidth="1"/>
    <col min="4873" max="4873" width="28.42578125" style="70" customWidth="1"/>
    <col min="4874" max="4874" width="31" style="70" customWidth="1"/>
    <col min="4875" max="5114" width="8.42578125" style="70" customWidth="1"/>
    <col min="5115" max="5115" width="36.42578125" style="70" customWidth="1"/>
    <col min="5116" max="5116" width="8.42578125" style="70" customWidth="1"/>
    <col min="5117" max="5117" width="12.42578125" style="70" customWidth="1"/>
    <col min="5118" max="5118" width="11.42578125" style="70" hidden="1"/>
    <col min="5119" max="5119" width="8.42578125" style="70" customWidth="1"/>
    <col min="5120" max="5120" width="65.85546875" style="70" customWidth="1"/>
    <col min="5121" max="5121" width="11.85546875" style="70" customWidth="1"/>
    <col min="5122" max="5122" width="12.42578125" style="70" customWidth="1"/>
    <col min="5123" max="5124" width="11.42578125" style="70" hidden="1"/>
    <col min="5125" max="5125" width="11.42578125" style="70" customWidth="1"/>
    <col min="5126" max="5126" width="14.85546875" style="70" customWidth="1"/>
    <col min="5127" max="5128" width="17.42578125" style="70" customWidth="1"/>
    <col min="5129" max="5129" width="28.42578125" style="70" customWidth="1"/>
    <col min="5130" max="5130" width="31" style="70" customWidth="1"/>
    <col min="5131" max="5370" width="8.42578125" style="70" customWidth="1"/>
    <col min="5371" max="5371" width="36.42578125" style="70" customWidth="1"/>
    <col min="5372" max="5372" width="8.42578125" style="70" customWidth="1"/>
    <col min="5373" max="5373" width="12.42578125" style="70" customWidth="1"/>
    <col min="5374" max="5374" width="11.42578125" style="70" hidden="1"/>
    <col min="5375" max="5375" width="8.42578125" style="70" customWidth="1"/>
    <col min="5376" max="5376" width="65.85546875" style="70" customWidth="1"/>
    <col min="5377" max="5377" width="11.85546875" style="70" customWidth="1"/>
    <col min="5378" max="5378" width="12.42578125" style="70" customWidth="1"/>
    <col min="5379" max="5380" width="11.42578125" style="70" hidden="1"/>
    <col min="5381" max="5381" width="11.42578125" style="70" customWidth="1"/>
    <col min="5382" max="5382" width="14.85546875" style="70" customWidth="1"/>
    <col min="5383" max="5384" width="17.42578125" style="70" customWidth="1"/>
    <col min="5385" max="5385" width="28.42578125" style="70" customWidth="1"/>
    <col min="5386" max="5386" width="31" style="70" customWidth="1"/>
    <col min="5387" max="5626" width="8.42578125" style="70" customWidth="1"/>
    <col min="5627" max="5627" width="36.42578125" style="70" customWidth="1"/>
    <col min="5628" max="5628" width="8.42578125" style="70" customWidth="1"/>
    <col min="5629" max="5629" width="12.42578125" style="70" customWidth="1"/>
    <col min="5630" max="5630" width="11.42578125" style="70" hidden="1"/>
    <col min="5631" max="5631" width="8.42578125" style="70" customWidth="1"/>
    <col min="5632" max="5632" width="65.85546875" style="70" customWidth="1"/>
    <col min="5633" max="5633" width="11.85546875" style="70" customWidth="1"/>
    <col min="5634" max="5634" width="12.42578125" style="70" customWidth="1"/>
    <col min="5635" max="5636" width="11.42578125" style="70" hidden="1"/>
    <col min="5637" max="5637" width="11.42578125" style="70" customWidth="1"/>
    <col min="5638" max="5638" width="14.85546875" style="70" customWidth="1"/>
    <col min="5639" max="5640" width="17.42578125" style="70" customWidth="1"/>
    <col min="5641" max="5641" width="28.42578125" style="70" customWidth="1"/>
    <col min="5642" max="5642" width="31" style="70" customWidth="1"/>
    <col min="5643" max="5882" width="8.42578125" style="70" customWidth="1"/>
    <col min="5883" max="5883" width="36.42578125" style="70" customWidth="1"/>
    <col min="5884" max="5884" width="8.42578125" style="70" customWidth="1"/>
    <col min="5885" max="5885" width="12.42578125" style="70" customWidth="1"/>
    <col min="5886" max="5886" width="11.42578125" style="70" hidden="1"/>
    <col min="5887" max="5887" width="8.42578125" style="70" customWidth="1"/>
    <col min="5888" max="5888" width="65.85546875" style="70" customWidth="1"/>
    <col min="5889" max="5889" width="11.85546875" style="70" customWidth="1"/>
    <col min="5890" max="5890" width="12.42578125" style="70" customWidth="1"/>
    <col min="5891" max="5892" width="11.42578125" style="70" hidden="1"/>
    <col min="5893" max="5893" width="11.42578125" style="70" customWidth="1"/>
    <col min="5894" max="5894" width="14.85546875" style="70" customWidth="1"/>
    <col min="5895" max="5896" width="17.42578125" style="70" customWidth="1"/>
    <col min="5897" max="5897" width="28.42578125" style="70" customWidth="1"/>
    <col min="5898" max="5898" width="31" style="70" customWidth="1"/>
    <col min="5899" max="6138" width="8.42578125" style="70" customWidth="1"/>
    <col min="6139" max="6139" width="36.42578125" style="70" customWidth="1"/>
    <col min="6140" max="6140" width="8.42578125" style="70" customWidth="1"/>
    <col min="6141" max="6141" width="12.42578125" style="70" customWidth="1"/>
    <col min="6142" max="6142" width="11.42578125" style="70" hidden="1"/>
    <col min="6143" max="6143" width="8.42578125" style="70" customWidth="1"/>
    <col min="6144" max="6144" width="65.85546875" style="70" customWidth="1"/>
    <col min="6145" max="6145" width="11.85546875" style="70" customWidth="1"/>
    <col min="6146" max="6146" width="12.42578125" style="70" customWidth="1"/>
    <col min="6147" max="6148" width="11.42578125" style="70" hidden="1"/>
    <col min="6149" max="6149" width="11.42578125" style="70" customWidth="1"/>
    <col min="6150" max="6150" width="14.85546875" style="70" customWidth="1"/>
    <col min="6151" max="6152" width="17.42578125" style="70" customWidth="1"/>
    <col min="6153" max="6153" width="28.42578125" style="70" customWidth="1"/>
    <col min="6154" max="6154" width="31" style="70" customWidth="1"/>
    <col min="6155" max="6394" width="8.42578125" style="70" customWidth="1"/>
    <col min="6395" max="6395" width="36.42578125" style="70" customWidth="1"/>
    <col min="6396" max="6396" width="8.42578125" style="70" customWidth="1"/>
    <col min="6397" max="6397" width="12.42578125" style="70" customWidth="1"/>
    <col min="6398" max="6398" width="11.42578125" style="70" hidden="1"/>
    <col min="6399" max="6399" width="8.42578125" style="70" customWidth="1"/>
    <col min="6400" max="6400" width="65.85546875" style="70" customWidth="1"/>
    <col min="6401" max="6401" width="11.85546875" style="70" customWidth="1"/>
    <col min="6402" max="6402" width="12.42578125" style="70" customWidth="1"/>
    <col min="6403" max="6404" width="11.42578125" style="70" hidden="1"/>
    <col min="6405" max="6405" width="11.42578125" style="70" customWidth="1"/>
    <col min="6406" max="6406" width="14.85546875" style="70" customWidth="1"/>
    <col min="6407" max="6408" width="17.42578125" style="70" customWidth="1"/>
    <col min="6409" max="6409" width="28.42578125" style="70" customWidth="1"/>
    <col min="6410" max="6410" width="31" style="70" customWidth="1"/>
    <col min="6411" max="6650" width="8.42578125" style="70" customWidth="1"/>
    <col min="6651" max="6651" width="36.42578125" style="70" customWidth="1"/>
    <col min="6652" max="6652" width="8.42578125" style="70" customWidth="1"/>
    <col min="6653" max="6653" width="12.42578125" style="70" customWidth="1"/>
    <col min="6654" max="6654" width="11.42578125" style="70" hidden="1"/>
    <col min="6655" max="6655" width="8.42578125" style="70" customWidth="1"/>
    <col min="6656" max="6656" width="65.85546875" style="70" customWidth="1"/>
    <col min="6657" max="6657" width="11.85546875" style="70" customWidth="1"/>
    <col min="6658" max="6658" width="12.42578125" style="70" customWidth="1"/>
    <col min="6659" max="6660" width="11.42578125" style="70" hidden="1"/>
    <col min="6661" max="6661" width="11.42578125" style="70" customWidth="1"/>
    <col min="6662" max="6662" width="14.85546875" style="70" customWidth="1"/>
    <col min="6663" max="6664" width="17.42578125" style="70" customWidth="1"/>
    <col min="6665" max="6665" width="28.42578125" style="70" customWidth="1"/>
    <col min="6666" max="6666" width="31" style="70" customWidth="1"/>
    <col min="6667" max="6906" width="8.42578125" style="70" customWidth="1"/>
    <col min="6907" max="6907" width="36.42578125" style="70" customWidth="1"/>
    <col min="6908" max="6908" width="8.42578125" style="70" customWidth="1"/>
    <col min="6909" max="6909" width="12.42578125" style="70" customWidth="1"/>
    <col min="6910" max="6910" width="11.42578125" style="70" hidden="1"/>
    <col min="6911" max="6911" width="8.42578125" style="70" customWidth="1"/>
    <col min="6912" max="6912" width="65.85546875" style="70" customWidth="1"/>
    <col min="6913" max="6913" width="11.85546875" style="70" customWidth="1"/>
    <col min="6914" max="6914" width="12.42578125" style="70" customWidth="1"/>
    <col min="6915" max="6916" width="11.42578125" style="70" hidden="1"/>
    <col min="6917" max="6917" width="11.42578125" style="70" customWidth="1"/>
    <col min="6918" max="6918" width="14.85546875" style="70" customWidth="1"/>
    <col min="6919" max="6920" width="17.42578125" style="70" customWidth="1"/>
    <col min="6921" max="6921" width="28.42578125" style="70" customWidth="1"/>
    <col min="6922" max="6922" width="31" style="70" customWidth="1"/>
    <col min="6923" max="7162" width="8.42578125" style="70" customWidth="1"/>
    <col min="7163" max="7163" width="36.42578125" style="70" customWidth="1"/>
    <col min="7164" max="7164" width="8.42578125" style="70" customWidth="1"/>
    <col min="7165" max="7165" width="12.42578125" style="70" customWidth="1"/>
    <col min="7166" max="7166" width="11.42578125" style="70" hidden="1"/>
    <col min="7167" max="7167" width="8.42578125" style="70" customWidth="1"/>
    <col min="7168" max="7168" width="65.85546875" style="70" customWidth="1"/>
    <col min="7169" max="7169" width="11.85546875" style="70" customWidth="1"/>
    <col min="7170" max="7170" width="12.42578125" style="70" customWidth="1"/>
    <col min="7171" max="7172" width="11.42578125" style="70" hidden="1"/>
    <col min="7173" max="7173" width="11.42578125" style="70" customWidth="1"/>
    <col min="7174" max="7174" width="14.85546875" style="70" customWidth="1"/>
    <col min="7175" max="7176" width="17.42578125" style="70" customWidth="1"/>
    <col min="7177" max="7177" width="28.42578125" style="70" customWidth="1"/>
    <col min="7178" max="7178" width="31" style="70" customWidth="1"/>
    <col min="7179" max="7418" width="8.42578125" style="70" customWidth="1"/>
    <col min="7419" max="7419" width="36.42578125" style="70" customWidth="1"/>
    <col min="7420" max="7420" width="8.42578125" style="70" customWidth="1"/>
    <col min="7421" max="7421" width="12.42578125" style="70" customWidth="1"/>
    <col min="7422" max="7422" width="11.42578125" style="70" hidden="1"/>
    <col min="7423" max="7423" width="8.42578125" style="70" customWidth="1"/>
    <col min="7424" max="7424" width="65.85546875" style="70" customWidth="1"/>
    <col min="7425" max="7425" width="11.85546875" style="70" customWidth="1"/>
    <col min="7426" max="7426" width="12.42578125" style="70" customWidth="1"/>
    <col min="7427" max="7428" width="11.42578125" style="70" hidden="1"/>
    <col min="7429" max="7429" width="11.42578125" style="70" customWidth="1"/>
    <col min="7430" max="7430" width="14.85546875" style="70" customWidth="1"/>
    <col min="7431" max="7432" width="17.42578125" style="70" customWidth="1"/>
    <col min="7433" max="7433" width="28.42578125" style="70" customWidth="1"/>
    <col min="7434" max="7434" width="31" style="70" customWidth="1"/>
    <col min="7435" max="7674" width="8.42578125" style="70" customWidth="1"/>
    <col min="7675" max="7675" width="36.42578125" style="70" customWidth="1"/>
    <col min="7676" max="7676" width="8.42578125" style="70" customWidth="1"/>
    <col min="7677" max="7677" width="12.42578125" style="70" customWidth="1"/>
    <col min="7678" max="7678" width="11.42578125" style="70" hidden="1"/>
    <col min="7679" max="7679" width="8.42578125" style="70" customWidth="1"/>
    <col min="7680" max="7680" width="65.85546875" style="70" customWidth="1"/>
    <col min="7681" max="7681" width="11.85546875" style="70" customWidth="1"/>
    <col min="7682" max="7682" width="12.42578125" style="70" customWidth="1"/>
    <col min="7683" max="7684" width="11.42578125" style="70" hidden="1"/>
    <col min="7685" max="7685" width="11.42578125" style="70" customWidth="1"/>
    <col min="7686" max="7686" width="14.85546875" style="70" customWidth="1"/>
    <col min="7687" max="7688" width="17.42578125" style="70" customWidth="1"/>
    <col min="7689" max="7689" width="28.42578125" style="70" customWidth="1"/>
    <col min="7690" max="7690" width="31" style="70" customWidth="1"/>
    <col min="7691" max="7930" width="8.42578125" style="70" customWidth="1"/>
    <col min="7931" max="7931" width="36.42578125" style="70" customWidth="1"/>
    <col min="7932" max="7932" width="8.42578125" style="70" customWidth="1"/>
    <col min="7933" max="7933" width="12.42578125" style="70" customWidth="1"/>
    <col min="7934" max="7934" width="11.42578125" style="70" hidden="1"/>
    <col min="7935" max="7935" width="8.42578125" style="70" customWidth="1"/>
    <col min="7936" max="7936" width="65.85546875" style="70" customWidth="1"/>
    <col min="7937" max="7937" width="11.85546875" style="70" customWidth="1"/>
    <col min="7938" max="7938" width="12.42578125" style="70" customWidth="1"/>
    <col min="7939" max="7940" width="11.42578125" style="70" hidden="1"/>
    <col min="7941" max="7941" width="11.42578125" style="70" customWidth="1"/>
    <col min="7942" max="7942" width="14.85546875" style="70" customWidth="1"/>
    <col min="7943" max="7944" width="17.42578125" style="70" customWidth="1"/>
    <col min="7945" max="7945" width="28.42578125" style="70" customWidth="1"/>
    <col min="7946" max="7946" width="31" style="70" customWidth="1"/>
    <col min="7947" max="8186" width="8.42578125" style="70" customWidth="1"/>
    <col min="8187" max="8187" width="36.42578125" style="70" customWidth="1"/>
    <col min="8188" max="8188" width="8.42578125" style="70" customWidth="1"/>
    <col min="8189" max="8189" width="12.42578125" style="70" customWidth="1"/>
    <col min="8190" max="8190" width="11.42578125" style="70" hidden="1"/>
    <col min="8191" max="8191" width="8.42578125" style="70" customWidth="1"/>
    <col min="8192" max="8192" width="65.85546875" style="70" customWidth="1"/>
    <col min="8193" max="8193" width="11.85546875" style="70" customWidth="1"/>
    <col min="8194" max="8194" width="12.42578125" style="70" customWidth="1"/>
    <col min="8195" max="8196" width="11.42578125" style="70" hidden="1"/>
    <col min="8197" max="8197" width="11.42578125" style="70" customWidth="1"/>
    <col min="8198" max="8198" width="14.85546875" style="70" customWidth="1"/>
    <col min="8199" max="8200" width="17.42578125" style="70" customWidth="1"/>
    <col min="8201" max="8201" width="28.42578125" style="70" customWidth="1"/>
    <col min="8202" max="8202" width="31" style="70" customWidth="1"/>
    <col min="8203" max="8442" width="8.42578125" style="70" customWidth="1"/>
    <col min="8443" max="8443" width="36.42578125" style="70" customWidth="1"/>
    <col min="8444" max="8444" width="8.42578125" style="70" customWidth="1"/>
    <col min="8445" max="8445" width="12.42578125" style="70" customWidth="1"/>
    <col min="8446" max="8446" width="11.42578125" style="70" hidden="1"/>
    <col min="8447" max="8447" width="8.42578125" style="70" customWidth="1"/>
    <col min="8448" max="8448" width="65.85546875" style="70" customWidth="1"/>
    <col min="8449" max="8449" width="11.85546875" style="70" customWidth="1"/>
    <col min="8450" max="8450" width="12.42578125" style="70" customWidth="1"/>
    <col min="8451" max="8452" width="11.42578125" style="70" hidden="1"/>
    <col min="8453" max="8453" width="11.42578125" style="70" customWidth="1"/>
    <col min="8454" max="8454" width="14.85546875" style="70" customWidth="1"/>
    <col min="8455" max="8456" width="17.42578125" style="70" customWidth="1"/>
    <col min="8457" max="8457" width="28.42578125" style="70" customWidth="1"/>
    <col min="8458" max="8458" width="31" style="70" customWidth="1"/>
    <col min="8459" max="8698" width="8.42578125" style="70" customWidth="1"/>
    <col min="8699" max="8699" width="36.42578125" style="70" customWidth="1"/>
    <col min="8700" max="8700" width="8.42578125" style="70" customWidth="1"/>
    <col min="8701" max="8701" width="12.42578125" style="70" customWidth="1"/>
    <col min="8702" max="8702" width="11.42578125" style="70" hidden="1"/>
    <col min="8703" max="8703" width="8.42578125" style="70" customWidth="1"/>
    <col min="8704" max="8704" width="65.85546875" style="70" customWidth="1"/>
    <col min="8705" max="8705" width="11.85546875" style="70" customWidth="1"/>
    <col min="8706" max="8706" width="12.42578125" style="70" customWidth="1"/>
    <col min="8707" max="8708" width="11.42578125" style="70" hidden="1"/>
    <col min="8709" max="8709" width="11.42578125" style="70" customWidth="1"/>
    <col min="8710" max="8710" width="14.85546875" style="70" customWidth="1"/>
    <col min="8711" max="8712" width="17.42578125" style="70" customWidth="1"/>
    <col min="8713" max="8713" width="28.42578125" style="70" customWidth="1"/>
    <col min="8714" max="8714" width="31" style="70" customWidth="1"/>
    <col min="8715" max="8954" width="8.42578125" style="70" customWidth="1"/>
    <col min="8955" max="8955" width="36.42578125" style="70" customWidth="1"/>
    <col min="8956" max="8956" width="8.42578125" style="70" customWidth="1"/>
    <col min="8957" max="8957" width="12.42578125" style="70" customWidth="1"/>
    <col min="8958" max="8958" width="11.42578125" style="70" hidden="1"/>
    <col min="8959" max="8959" width="8.42578125" style="70" customWidth="1"/>
    <col min="8960" max="8960" width="65.85546875" style="70" customWidth="1"/>
    <col min="8961" max="8961" width="11.85546875" style="70" customWidth="1"/>
    <col min="8962" max="8962" width="12.42578125" style="70" customWidth="1"/>
    <col min="8963" max="8964" width="11.42578125" style="70" hidden="1"/>
    <col min="8965" max="8965" width="11.42578125" style="70" customWidth="1"/>
    <col min="8966" max="8966" width="14.85546875" style="70" customWidth="1"/>
    <col min="8967" max="8968" width="17.42578125" style="70" customWidth="1"/>
    <col min="8969" max="8969" width="28.42578125" style="70" customWidth="1"/>
    <col min="8970" max="8970" width="31" style="70" customWidth="1"/>
    <col min="8971" max="9210" width="8.42578125" style="70" customWidth="1"/>
    <col min="9211" max="9211" width="36.42578125" style="70" customWidth="1"/>
    <col min="9212" max="9212" width="8.42578125" style="70" customWidth="1"/>
    <col min="9213" max="9213" width="12.42578125" style="70" customWidth="1"/>
    <col min="9214" max="9214" width="11.42578125" style="70" hidden="1"/>
    <col min="9215" max="9215" width="8.42578125" style="70" customWidth="1"/>
    <col min="9216" max="9216" width="65.85546875" style="70" customWidth="1"/>
    <col min="9217" max="9217" width="11.85546875" style="70" customWidth="1"/>
    <col min="9218" max="9218" width="12.42578125" style="70" customWidth="1"/>
    <col min="9219" max="9220" width="11.42578125" style="70" hidden="1"/>
    <col min="9221" max="9221" width="11.42578125" style="70" customWidth="1"/>
    <col min="9222" max="9222" width="14.85546875" style="70" customWidth="1"/>
    <col min="9223" max="9224" width="17.42578125" style="70" customWidth="1"/>
    <col min="9225" max="9225" width="28.42578125" style="70" customWidth="1"/>
    <col min="9226" max="9226" width="31" style="70" customWidth="1"/>
    <col min="9227" max="9466" width="8.42578125" style="70" customWidth="1"/>
    <col min="9467" max="9467" width="36.42578125" style="70" customWidth="1"/>
    <col min="9468" max="9468" width="8.42578125" style="70" customWidth="1"/>
    <col min="9469" max="9469" width="12.42578125" style="70" customWidth="1"/>
    <col min="9470" max="9470" width="11.42578125" style="70" hidden="1"/>
    <col min="9471" max="9471" width="8.42578125" style="70" customWidth="1"/>
    <col min="9472" max="9472" width="65.85546875" style="70" customWidth="1"/>
    <col min="9473" max="9473" width="11.85546875" style="70" customWidth="1"/>
    <col min="9474" max="9474" width="12.42578125" style="70" customWidth="1"/>
    <col min="9475" max="9476" width="11.42578125" style="70" hidden="1"/>
    <col min="9477" max="9477" width="11.42578125" style="70" customWidth="1"/>
    <col min="9478" max="9478" width="14.85546875" style="70" customWidth="1"/>
    <col min="9479" max="9480" width="17.42578125" style="70" customWidth="1"/>
    <col min="9481" max="9481" width="28.42578125" style="70" customWidth="1"/>
    <col min="9482" max="9482" width="31" style="70" customWidth="1"/>
    <col min="9483" max="9722" width="8.42578125" style="70" customWidth="1"/>
    <col min="9723" max="9723" width="36.42578125" style="70" customWidth="1"/>
    <col min="9724" max="9724" width="8.42578125" style="70" customWidth="1"/>
    <col min="9725" max="9725" width="12.42578125" style="70" customWidth="1"/>
    <col min="9726" max="9726" width="11.42578125" style="70" hidden="1"/>
    <col min="9727" max="9727" width="8.42578125" style="70" customWidth="1"/>
    <col min="9728" max="9728" width="65.85546875" style="70" customWidth="1"/>
    <col min="9729" max="9729" width="11.85546875" style="70" customWidth="1"/>
    <col min="9730" max="9730" width="12.42578125" style="70" customWidth="1"/>
    <col min="9731" max="9732" width="11.42578125" style="70" hidden="1"/>
    <col min="9733" max="9733" width="11.42578125" style="70" customWidth="1"/>
    <col min="9734" max="9734" width="14.85546875" style="70" customWidth="1"/>
    <col min="9735" max="9736" width="17.42578125" style="70" customWidth="1"/>
    <col min="9737" max="9737" width="28.42578125" style="70" customWidth="1"/>
    <col min="9738" max="9738" width="31" style="70" customWidth="1"/>
    <col min="9739" max="9978" width="8.42578125" style="70" customWidth="1"/>
    <col min="9979" max="9979" width="36.42578125" style="70" customWidth="1"/>
    <col min="9980" max="9980" width="8.42578125" style="70" customWidth="1"/>
    <col min="9981" max="9981" width="12.42578125" style="70" customWidth="1"/>
    <col min="9982" max="9982" width="11.42578125" style="70" hidden="1"/>
    <col min="9983" max="9983" width="8.42578125" style="70" customWidth="1"/>
    <col min="9984" max="9984" width="65.85546875" style="70" customWidth="1"/>
    <col min="9985" max="9985" width="11.85546875" style="70" customWidth="1"/>
    <col min="9986" max="9986" width="12.42578125" style="70" customWidth="1"/>
    <col min="9987" max="9988" width="11.42578125" style="70" hidden="1"/>
    <col min="9989" max="9989" width="11.42578125" style="70" customWidth="1"/>
    <col min="9990" max="9990" width="14.85546875" style="70" customWidth="1"/>
    <col min="9991" max="9992" width="17.42578125" style="70" customWidth="1"/>
    <col min="9993" max="9993" width="28.42578125" style="70" customWidth="1"/>
    <col min="9994" max="9994" width="31" style="70" customWidth="1"/>
    <col min="9995" max="10234" width="8.42578125" style="70" customWidth="1"/>
    <col min="10235" max="10235" width="36.42578125" style="70" customWidth="1"/>
    <col min="10236" max="10236" width="8.42578125" style="70" customWidth="1"/>
    <col min="10237" max="10237" width="12.42578125" style="70" customWidth="1"/>
    <col min="10238" max="10238" width="11.42578125" style="70" hidden="1"/>
    <col min="10239" max="10239" width="8.42578125" style="70" customWidth="1"/>
    <col min="10240" max="10240" width="65.85546875" style="70" customWidth="1"/>
    <col min="10241" max="10241" width="11.85546875" style="70" customWidth="1"/>
    <col min="10242" max="10242" width="12.42578125" style="70" customWidth="1"/>
    <col min="10243" max="10244" width="11.42578125" style="70" hidden="1"/>
    <col min="10245" max="10245" width="11.42578125" style="70" customWidth="1"/>
    <col min="10246" max="10246" width="14.85546875" style="70" customWidth="1"/>
    <col min="10247" max="10248" width="17.42578125" style="70" customWidth="1"/>
    <col min="10249" max="10249" width="28.42578125" style="70" customWidth="1"/>
    <col min="10250" max="10250" width="31" style="70" customWidth="1"/>
    <col min="10251" max="10490" width="8.42578125" style="70" customWidth="1"/>
    <col min="10491" max="10491" width="36.42578125" style="70" customWidth="1"/>
    <col min="10492" max="10492" width="8.42578125" style="70" customWidth="1"/>
    <col min="10493" max="10493" width="12.42578125" style="70" customWidth="1"/>
    <col min="10494" max="10494" width="11.42578125" style="70" hidden="1"/>
    <col min="10495" max="10495" width="8.42578125" style="70" customWidth="1"/>
    <col min="10496" max="10496" width="65.85546875" style="70" customWidth="1"/>
    <col min="10497" max="10497" width="11.85546875" style="70" customWidth="1"/>
    <col min="10498" max="10498" width="12.42578125" style="70" customWidth="1"/>
    <col min="10499" max="10500" width="11.42578125" style="70" hidden="1"/>
    <col min="10501" max="10501" width="11.42578125" style="70" customWidth="1"/>
    <col min="10502" max="10502" width="14.85546875" style="70" customWidth="1"/>
    <col min="10503" max="10504" width="17.42578125" style="70" customWidth="1"/>
    <col min="10505" max="10505" width="28.42578125" style="70" customWidth="1"/>
    <col min="10506" max="10506" width="31" style="70" customWidth="1"/>
    <col min="10507" max="10746" width="8.42578125" style="70" customWidth="1"/>
    <col min="10747" max="10747" width="36.42578125" style="70" customWidth="1"/>
    <col min="10748" max="10748" width="8.42578125" style="70" customWidth="1"/>
    <col min="10749" max="10749" width="12.42578125" style="70" customWidth="1"/>
    <col min="10750" max="10750" width="11.42578125" style="70" hidden="1"/>
    <col min="10751" max="10751" width="8.42578125" style="70" customWidth="1"/>
    <col min="10752" max="10752" width="65.85546875" style="70" customWidth="1"/>
    <col min="10753" max="10753" width="11.85546875" style="70" customWidth="1"/>
    <col min="10754" max="10754" width="12.42578125" style="70" customWidth="1"/>
    <col min="10755" max="10756" width="11.42578125" style="70" hidden="1"/>
    <col min="10757" max="10757" width="11.42578125" style="70" customWidth="1"/>
    <col min="10758" max="10758" width="14.85546875" style="70" customWidth="1"/>
    <col min="10759" max="10760" width="17.42578125" style="70" customWidth="1"/>
    <col min="10761" max="10761" width="28.42578125" style="70" customWidth="1"/>
    <col min="10762" max="10762" width="31" style="70" customWidth="1"/>
    <col min="10763" max="11002" width="8.42578125" style="70" customWidth="1"/>
    <col min="11003" max="11003" width="36.42578125" style="70" customWidth="1"/>
    <col min="11004" max="11004" width="8.42578125" style="70" customWidth="1"/>
    <col min="11005" max="11005" width="12.42578125" style="70" customWidth="1"/>
    <col min="11006" max="11006" width="11.42578125" style="70" hidden="1"/>
    <col min="11007" max="11007" width="8.42578125" style="70" customWidth="1"/>
    <col min="11008" max="11008" width="65.85546875" style="70" customWidth="1"/>
    <col min="11009" max="11009" width="11.85546875" style="70" customWidth="1"/>
    <col min="11010" max="11010" width="12.42578125" style="70" customWidth="1"/>
    <col min="11011" max="11012" width="11.42578125" style="70" hidden="1"/>
    <col min="11013" max="11013" width="11.42578125" style="70" customWidth="1"/>
    <col min="11014" max="11014" width="14.85546875" style="70" customWidth="1"/>
    <col min="11015" max="11016" width="17.42578125" style="70" customWidth="1"/>
    <col min="11017" max="11017" width="28.42578125" style="70" customWidth="1"/>
    <col min="11018" max="11018" width="31" style="70" customWidth="1"/>
    <col min="11019" max="11258" width="8.42578125" style="70" customWidth="1"/>
    <col min="11259" max="11259" width="36.42578125" style="70" customWidth="1"/>
    <col min="11260" max="11260" width="8.42578125" style="70" customWidth="1"/>
    <col min="11261" max="11261" width="12.42578125" style="70" customWidth="1"/>
    <col min="11262" max="11262" width="11.42578125" style="70" hidden="1"/>
    <col min="11263" max="11263" width="8.42578125" style="70" customWidth="1"/>
    <col min="11264" max="11264" width="65.85546875" style="70" customWidth="1"/>
    <col min="11265" max="11265" width="11.85546875" style="70" customWidth="1"/>
    <col min="11266" max="11266" width="12.42578125" style="70" customWidth="1"/>
    <col min="11267" max="11268" width="11.42578125" style="70" hidden="1"/>
    <col min="11269" max="11269" width="11.42578125" style="70" customWidth="1"/>
    <col min="11270" max="11270" width="14.85546875" style="70" customWidth="1"/>
    <col min="11271" max="11272" width="17.42578125" style="70" customWidth="1"/>
    <col min="11273" max="11273" width="28.42578125" style="70" customWidth="1"/>
    <col min="11274" max="11274" width="31" style="70" customWidth="1"/>
    <col min="11275" max="11514" width="8.42578125" style="70" customWidth="1"/>
    <col min="11515" max="11515" width="36.42578125" style="70" customWidth="1"/>
    <col min="11516" max="11516" width="8.42578125" style="70" customWidth="1"/>
    <col min="11517" max="11517" width="12.42578125" style="70" customWidth="1"/>
    <col min="11518" max="11518" width="11.42578125" style="70" hidden="1"/>
    <col min="11519" max="11519" width="8.42578125" style="70" customWidth="1"/>
    <col min="11520" max="11520" width="65.85546875" style="70" customWidth="1"/>
    <col min="11521" max="11521" width="11.85546875" style="70" customWidth="1"/>
    <col min="11522" max="11522" width="12.42578125" style="70" customWidth="1"/>
    <col min="11523" max="11524" width="11.42578125" style="70" hidden="1"/>
    <col min="11525" max="11525" width="11.42578125" style="70" customWidth="1"/>
    <col min="11526" max="11526" width="14.85546875" style="70" customWidth="1"/>
    <col min="11527" max="11528" width="17.42578125" style="70" customWidth="1"/>
    <col min="11529" max="11529" width="28.42578125" style="70" customWidth="1"/>
    <col min="11530" max="11530" width="31" style="70" customWidth="1"/>
    <col min="11531" max="11770" width="8.42578125" style="70" customWidth="1"/>
    <col min="11771" max="11771" width="36.42578125" style="70" customWidth="1"/>
    <col min="11772" max="11772" width="8.42578125" style="70" customWidth="1"/>
    <col min="11773" max="11773" width="12.42578125" style="70" customWidth="1"/>
    <col min="11774" max="11774" width="11.42578125" style="70" hidden="1"/>
    <col min="11775" max="11775" width="8.42578125" style="70" customWidth="1"/>
    <col min="11776" max="11776" width="65.85546875" style="70" customWidth="1"/>
    <col min="11777" max="11777" width="11.85546875" style="70" customWidth="1"/>
    <col min="11778" max="11778" width="12.42578125" style="70" customWidth="1"/>
    <col min="11779" max="11780" width="11.42578125" style="70" hidden="1"/>
    <col min="11781" max="11781" width="11.42578125" style="70" customWidth="1"/>
    <col min="11782" max="11782" width="14.85546875" style="70" customWidth="1"/>
    <col min="11783" max="11784" width="17.42578125" style="70" customWidth="1"/>
    <col min="11785" max="11785" width="28.42578125" style="70" customWidth="1"/>
    <col min="11786" max="11786" width="31" style="70" customWidth="1"/>
    <col min="11787" max="12026" width="8.42578125" style="70" customWidth="1"/>
    <col min="12027" max="12027" width="36.42578125" style="70" customWidth="1"/>
    <col min="12028" max="12028" width="8.42578125" style="70" customWidth="1"/>
    <col min="12029" max="12029" width="12.42578125" style="70" customWidth="1"/>
    <col min="12030" max="12030" width="11.42578125" style="70" hidden="1"/>
    <col min="12031" max="12031" width="8.42578125" style="70" customWidth="1"/>
    <col min="12032" max="12032" width="65.85546875" style="70" customWidth="1"/>
    <col min="12033" max="12033" width="11.85546875" style="70" customWidth="1"/>
    <col min="12034" max="12034" width="12.42578125" style="70" customWidth="1"/>
    <col min="12035" max="12036" width="11.42578125" style="70" hidden="1"/>
    <col min="12037" max="12037" width="11.42578125" style="70" customWidth="1"/>
    <col min="12038" max="12038" width="14.85546875" style="70" customWidth="1"/>
    <col min="12039" max="12040" width="17.42578125" style="70" customWidth="1"/>
    <col min="12041" max="12041" width="28.42578125" style="70" customWidth="1"/>
    <col min="12042" max="12042" width="31" style="70" customWidth="1"/>
    <col min="12043" max="12282" width="8.42578125" style="70" customWidth="1"/>
    <col min="12283" max="12283" width="36.42578125" style="70" customWidth="1"/>
    <col min="12284" max="12284" width="8.42578125" style="70" customWidth="1"/>
    <col min="12285" max="12285" width="12.42578125" style="70" customWidth="1"/>
    <col min="12286" max="12286" width="11.42578125" style="70" hidden="1"/>
    <col min="12287" max="12287" width="8.42578125" style="70" customWidth="1"/>
    <col min="12288" max="12288" width="65.85546875" style="70" customWidth="1"/>
    <col min="12289" max="12289" width="11.85546875" style="70" customWidth="1"/>
    <col min="12290" max="12290" width="12.42578125" style="70" customWidth="1"/>
    <col min="12291" max="12292" width="11.42578125" style="70" hidden="1"/>
    <col min="12293" max="12293" width="11.42578125" style="70" customWidth="1"/>
    <col min="12294" max="12294" width="14.85546875" style="70" customWidth="1"/>
    <col min="12295" max="12296" width="17.42578125" style="70" customWidth="1"/>
    <col min="12297" max="12297" width="28.42578125" style="70" customWidth="1"/>
    <col min="12298" max="12298" width="31" style="70" customWidth="1"/>
    <col min="12299" max="12538" width="8.42578125" style="70" customWidth="1"/>
    <col min="12539" max="12539" width="36.42578125" style="70" customWidth="1"/>
    <col min="12540" max="12540" width="8.42578125" style="70" customWidth="1"/>
    <col min="12541" max="12541" width="12.42578125" style="70" customWidth="1"/>
    <col min="12542" max="12542" width="11.42578125" style="70" hidden="1"/>
    <col min="12543" max="12543" width="8.42578125" style="70" customWidth="1"/>
    <col min="12544" max="12544" width="65.85546875" style="70" customWidth="1"/>
    <col min="12545" max="12545" width="11.85546875" style="70" customWidth="1"/>
    <col min="12546" max="12546" width="12.42578125" style="70" customWidth="1"/>
    <col min="12547" max="12548" width="11.42578125" style="70" hidden="1"/>
    <col min="12549" max="12549" width="11.42578125" style="70" customWidth="1"/>
    <col min="12550" max="12550" width="14.85546875" style="70" customWidth="1"/>
    <col min="12551" max="12552" width="17.42578125" style="70" customWidth="1"/>
    <col min="12553" max="12553" width="28.42578125" style="70" customWidth="1"/>
    <col min="12554" max="12554" width="31" style="70" customWidth="1"/>
    <col min="12555" max="12794" width="8.42578125" style="70" customWidth="1"/>
    <col min="12795" max="12795" width="36.42578125" style="70" customWidth="1"/>
    <col min="12796" max="12796" width="8.42578125" style="70" customWidth="1"/>
    <col min="12797" max="12797" width="12.42578125" style="70" customWidth="1"/>
    <col min="12798" max="12798" width="11.42578125" style="70" hidden="1"/>
    <col min="12799" max="12799" width="8.42578125" style="70" customWidth="1"/>
    <col min="12800" max="12800" width="65.85546875" style="70" customWidth="1"/>
    <col min="12801" max="12801" width="11.85546875" style="70" customWidth="1"/>
    <col min="12802" max="12802" width="12.42578125" style="70" customWidth="1"/>
    <col min="12803" max="12804" width="11.42578125" style="70" hidden="1"/>
    <col min="12805" max="12805" width="11.42578125" style="70" customWidth="1"/>
    <col min="12806" max="12806" width="14.85546875" style="70" customWidth="1"/>
    <col min="12807" max="12808" width="17.42578125" style="70" customWidth="1"/>
    <col min="12809" max="12809" width="28.42578125" style="70" customWidth="1"/>
    <col min="12810" max="12810" width="31" style="70" customWidth="1"/>
    <col min="12811" max="13050" width="8.42578125" style="70" customWidth="1"/>
    <col min="13051" max="13051" width="36.42578125" style="70" customWidth="1"/>
    <col min="13052" max="13052" width="8.42578125" style="70" customWidth="1"/>
    <col min="13053" max="13053" width="12.42578125" style="70" customWidth="1"/>
    <col min="13054" max="13054" width="11.42578125" style="70" hidden="1"/>
    <col min="13055" max="13055" width="8.42578125" style="70" customWidth="1"/>
    <col min="13056" max="13056" width="65.85546875" style="70" customWidth="1"/>
    <col min="13057" max="13057" width="11.85546875" style="70" customWidth="1"/>
    <col min="13058" max="13058" width="12.42578125" style="70" customWidth="1"/>
    <col min="13059" max="13060" width="11.42578125" style="70" hidden="1"/>
    <col min="13061" max="13061" width="11.42578125" style="70" customWidth="1"/>
    <col min="13062" max="13062" width="14.85546875" style="70" customWidth="1"/>
    <col min="13063" max="13064" width="17.42578125" style="70" customWidth="1"/>
    <col min="13065" max="13065" width="28.42578125" style="70" customWidth="1"/>
    <col min="13066" max="13066" width="31" style="70" customWidth="1"/>
    <col min="13067" max="13306" width="8.42578125" style="70" customWidth="1"/>
    <col min="13307" max="13307" width="36.42578125" style="70" customWidth="1"/>
    <col min="13308" max="13308" width="8.42578125" style="70" customWidth="1"/>
    <col min="13309" max="13309" width="12.42578125" style="70" customWidth="1"/>
    <col min="13310" max="13310" width="11.42578125" style="70" hidden="1"/>
    <col min="13311" max="13311" width="8.42578125" style="70" customWidth="1"/>
    <col min="13312" max="13312" width="65.85546875" style="70" customWidth="1"/>
    <col min="13313" max="13313" width="11.85546875" style="70" customWidth="1"/>
    <col min="13314" max="13314" width="12.42578125" style="70" customWidth="1"/>
    <col min="13315" max="13316" width="11.42578125" style="70" hidden="1"/>
    <col min="13317" max="13317" width="11.42578125" style="70" customWidth="1"/>
    <col min="13318" max="13318" width="14.85546875" style="70" customWidth="1"/>
    <col min="13319" max="13320" width="17.42578125" style="70" customWidth="1"/>
    <col min="13321" max="13321" width="28.42578125" style="70" customWidth="1"/>
    <col min="13322" max="13322" width="31" style="70" customWidth="1"/>
    <col min="13323" max="13562" width="8.42578125" style="70" customWidth="1"/>
    <col min="13563" max="13563" width="36.42578125" style="70" customWidth="1"/>
    <col min="13564" max="13564" width="8.42578125" style="70" customWidth="1"/>
    <col min="13565" max="13565" width="12.42578125" style="70" customWidth="1"/>
    <col min="13566" max="13566" width="11.42578125" style="70" hidden="1"/>
    <col min="13567" max="13567" width="8.42578125" style="70" customWidth="1"/>
    <col min="13568" max="13568" width="65.85546875" style="70" customWidth="1"/>
    <col min="13569" max="13569" width="11.85546875" style="70" customWidth="1"/>
    <col min="13570" max="13570" width="12.42578125" style="70" customWidth="1"/>
    <col min="13571" max="13572" width="11.42578125" style="70" hidden="1"/>
    <col min="13573" max="13573" width="11.42578125" style="70" customWidth="1"/>
    <col min="13574" max="13574" width="14.85546875" style="70" customWidth="1"/>
    <col min="13575" max="13576" width="17.42578125" style="70" customWidth="1"/>
    <col min="13577" max="13577" width="28.42578125" style="70" customWidth="1"/>
    <col min="13578" max="13578" width="31" style="70" customWidth="1"/>
    <col min="13579" max="13818" width="8.42578125" style="70" customWidth="1"/>
    <col min="13819" max="13819" width="36.42578125" style="70" customWidth="1"/>
    <col min="13820" max="13820" width="8.42578125" style="70" customWidth="1"/>
    <col min="13821" max="13821" width="12.42578125" style="70" customWidth="1"/>
    <col min="13822" max="13822" width="11.42578125" style="70" hidden="1"/>
    <col min="13823" max="13823" width="8.42578125" style="70" customWidth="1"/>
    <col min="13824" max="13824" width="65.85546875" style="70" customWidth="1"/>
    <col min="13825" max="13825" width="11.85546875" style="70" customWidth="1"/>
    <col min="13826" max="13826" width="12.42578125" style="70" customWidth="1"/>
    <col min="13827" max="13828" width="11.42578125" style="70" hidden="1"/>
    <col min="13829" max="13829" width="11.42578125" style="70" customWidth="1"/>
    <col min="13830" max="13830" width="14.85546875" style="70" customWidth="1"/>
    <col min="13831" max="13832" width="17.42578125" style="70" customWidth="1"/>
    <col min="13833" max="13833" width="28.42578125" style="70" customWidth="1"/>
    <col min="13834" max="13834" width="31" style="70" customWidth="1"/>
    <col min="13835" max="14074" width="8.42578125" style="70" customWidth="1"/>
    <col min="14075" max="14075" width="36.42578125" style="70" customWidth="1"/>
    <col min="14076" max="14076" width="8.42578125" style="70" customWidth="1"/>
    <col min="14077" max="14077" width="12.42578125" style="70" customWidth="1"/>
    <col min="14078" max="14078" width="11.42578125" style="70" hidden="1"/>
    <col min="14079" max="14079" width="8.42578125" style="70" customWidth="1"/>
    <col min="14080" max="14080" width="65.85546875" style="70" customWidth="1"/>
    <col min="14081" max="14081" width="11.85546875" style="70" customWidth="1"/>
    <col min="14082" max="14082" width="12.42578125" style="70" customWidth="1"/>
    <col min="14083" max="14084" width="11.42578125" style="70" hidden="1"/>
    <col min="14085" max="14085" width="11.42578125" style="70" customWidth="1"/>
    <col min="14086" max="14086" width="14.85546875" style="70" customWidth="1"/>
    <col min="14087" max="14088" width="17.42578125" style="70" customWidth="1"/>
    <col min="14089" max="14089" width="28.42578125" style="70" customWidth="1"/>
    <col min="14090" max="14090" width="31" style="70" customWidth="1"/>
    <col min="14091" max="14330" width="8.42578125" style="70" customWidth="1"/>
    <col min="14331" max="14331" width="36.42578125" style="70" customWidth="1"/>
    <col min="14332" max="14332" width="8.42578125" style="70" customWidth="1"/>
    <col min="14333" max="14333" width="12.42578125" style="70" customWidth="1"/>
    <col min="14334" max="14334" width="11.42578125" style="70" hidden="1"/>
    <col min="14335" max="14335" width="8.42578125" style="70" customWidth="1"/>
    <col min="14336" max="14336" width="65.85546875" style="70" customWidth="1"/>
    <col min="14337" max="14337" width="11.85546875" style="70" customWidth="1"/>
    <col min="14338" max="14338" width="12.42578125" style="70" customWidth="1"/>
    <col min="14339" max="14340" width="11.42578125" style="70" hidden="1"/>
    <col min="14341" max="14341" width="11.42578125" style="70" customWidth="1"/>
    <col min="14342" max="14342" width="14.85546875" style="70" customWidth="1"/>
    <col min="14343" max="14344" width="17.42578125" style="70" customWidth="1"/>
    <col min="14345" max="14345" width="28.42578125" style="70" customWidth="1"/>
    <col min="14346" max="14346" width="31" style="70" customWidth="1"/>
    <col min="14347" max="14586" width="8.42578125" style="70" customWidth="1"/>
    <col min="14587" max="14587" width="36.42578125" style="70" customWidth="1"/>
    <col min="14588" max="14588" width="8.42578125" style="70" customWidth="1"/>
    <col min="14589" max="14589" width="12.42578125" style="70" customWidth="1"/>
    <col min="14590" max="14590" width="11.42578125" style="70" hidden="1"/>
    <col min="14591" max="14591" width="8.42578125" style="70" customWidth="1"/>
    <col min="14592" max="14592" width="65.85546875" style="70" customWidth="1"/>
    <col min="14593" max="14593" width="11.85546875" style="70" customWidth="1"/>
    <col min="14594" max="14594" width="12.42578125" style="70" customWidth="1"/>
    <col min="14595" max="14596" width="11.42578125" style="70" hidden="1"/>
    <col min="14597" max="14597" width="11.42578125" style="70" customWidth="1"/>
    <col min="14598" max="14598" width="14.85546875" style="70" customWidth="1"/>
    <col min="14599" max="14600" width="17.42578125" style="70" customWidth="1"/>
    <col min="14601" max="14601" width="28.42578125" style="70" customWidth="1"/>
    <col min="14602" max="14602" width="31" style="70" customWidth="1"/>
    <col min="14603" max="14842" width="8.42578125" style="70" customWidth="1"/>
    <col min="14843" max="14843" width="36.42578125" style="70" customWidth="1"/>
    <col min="14844" max="14844" width="8.42578125" style="70" customWidth="1"/>
    <col min="14845" max="14845" width="12.42578125" style="70" customWidth="1"/>
    <col min="14846" max="14846" width="11.42578125" style="70" hidden="1"/>
    <col min="14847" max="14847" width="8.42578125" style="70" customWidth="1"/>
    <col min="14848" max="14848" width="65.85546875" style="70" customWidth="1"/>
    <col min="14849" max="14849" width="11.85546875" style="70" customWidth="1"/>
    <col min="14850" max="14850" width="12.42578125" style="70" customWidth="1"/>
    <col min="14851" max="14852" width="11.42578125" style="70" hidden="1"/>
    <col min="14853" max="14853" width="11.42578125" style="70" customWidth="1"/>
    <col min="14854" max="14854" width="14.85546875" style="70" customWidth="1"/>
    <col min="14855" max="14856" width="17.42578125" style="70" customWidth="1"/>
    <col min="14857" max="14857" width="28.42578125" style="70" customWidth="1"/>
    <col min="14858" max="14858" width="31" style="70" customWidth="1"/>
    <col min="14859" max="15098" width="8.42578125" style="70" customWidth="1"/>
    <col min="15099" max="15099" width="36.42578125" style="70" customWidth="1"/>
    <col min="15100" max="15100" width="8.42578125" style="70" customWidth="1"/>
    <col min="15101" max="15101" width="12.42578125" style="70" customWidth="1"/>
    <col min="15102" max="15102" width="11.42578125" style="70" hidden="1"/>
    <col min="15103" max="15103" width="8.42578125" style="70" customWidth="1"/>
    <col min="15104" max="15104" width="65.85546875" style="70" customWidth="1"/>
    <col min="15105" max="15105" width="11.85546875" style="70" customWidth="1"/>
    <col min="15106" max="15106" width="12.42578125" style="70" customWidth="1"/>
    <col min="15107" max="15108" width="11.42578125" style="70" hidden="1"/>
    <col min="15109" max="15109" width="11.42578125" style="70" customWidth="1"/>
    <col min="15110" max="15110" width="14.85546875" style="70" customWidth="1"/>
    <col min="15111" max="15112" width="17.42578125" style="70" customWidth="1"/>
    <col min="15113" max="15113" width="28.42578125" style="70" customWidth="1"/>
    <col min="15114" max="15114" width="31" style="70" customWidth="1"/>
    <col min="15115" max="15354" width="8.42578125" style="70" customWidth="1"/>
    <col min="15355" max="15355" width="36.42578125" style="70" customWidth="1"/>
    <col min="15356" max="15356" width="8.42578125" style="70" customWidth="1"/>
    <col min="15357" max="15357" width="12.42578125" style="70" customWidth="1"/>
    <col min="15358" max="15358" width="11.42578125" style="70" hidden="1"/>
    <col min="15359" max="15359" width="8.42578125" style="70" customWidth="1"/>
    <col min="15360" max="15360" width="65.85546875" style="70" customWidth="1"/>
    <col min="15361" max="15361" width="11.85546875" style="70" customWidth="1"/>
    <col min="15362" max="15362" width="12.42578125" style="70" customWidth="1"/>
    <col min="15363" max="15364" width="11.42578125" style="70" hidden="1"/>
    <col min="15365" max="15365" width="11.42578125" style="70" customWidth="1"/>
    <col min="15366" max="15366" width="14.85546875" style="70" customWidth="1"/>
    <col min="15367" max="15368" width="17.42578125" style="70" customWidth="1"/>
    <col min="15369" max="15369" width="28.42578125" style="70" customWidth="1"/>
    <col min="15370" max="15370" width="31" style="70" customWidth="1"/>
    <col min="15371" max="15610" width="8.42578125" style="70" customWidth="1"/>
    <col min="15611" max="15611" width="36.42578125" style="70" customWidth="1"/>
    <col min="15612" max="15612" width="8.42578125" style="70" customWidth="1"/>
    <col min="15613" max="15613" width="12.42578125" style="70" customWidth="1"/>
    <col min="15614" max="15614" width="11.42578125" style="70" hidden="1"/>
    <col min="15615" max="15615" width="8.42578125" style="70" customWidth="1"/>
    <col min="15616" max="15616" width="65.85546875" style="70" customWidth="1"/>
    <col min="15617" max="15617" width="11.85546875" style="70" customWidth="1"/>
    <col min="15618" max="15618" width="12.42578125" style="70" customWidth="1"/>
    <col min="15619" max="15620" width="11.42578125" style="70" hidden="1"/>
    <col min="15621" max="15621" width="11.42578125" style="70" customWidth="1"/>
    <col min="15622" max="15622" width="14.85546875" style="70" customWidth="1"/>
    <col min="15623" max="15624" width="17.42578125" style="70" customWidth="1"/>
    <col min="15625" max="15625" width="28.42578125" style="70" customWidth="1"/>
    <col min="15626" max="15626" width="31" style="70" customWidth="1"/>
    <col min="15627" max="15866" width="8.42578125" style="70" customWidth="1"/>
    <col min="15867" max="15867" width="36.42578125" style="70" customWidth="1"/>
    <col min="15868" max="15868" width="8.42578125" style="70" customWidth="1"/>
    <col min="15869" max="15869" width="12.42578125" style="70" customWidth="1"/>
    <col min="15870" max="15870" width="11.42578125" style="70" hidden="1"/>
    <col min="15871" max="15871" width="8.42578125" style="70" customWidth="1"/>
    <col min="15872" max="15872" width="65.85546875" style="70" customWidth="1"/>
    <col min="15873" max="15873" width="11.85546875" style="70" customWidth="1"/>
    <col min="15874" max="15874" width="12.42578125" style="70" customWidth="1"/>
    <col min="15875" max="15876" width="11.42578125" style="70" hidden="1"/>
    <col min="15877" max="15877" width="11.42578125" style="70" customWidth="1"/>
    <col min="15878" max="15878" width="14.85546875" style="70" customWidth="1"/>
    <col min="15879" max="15880" width="17.42578125" style="70" customWidth="1"/>
    <col min="15881" max="15881" width="28.42578125" style="70" customWidth="1"/>
    <col min="15882" max="15882" width="31" style="70" customWidth="1"/>
    <col min="15883" max="16122" width="8.42578125" style="70" customWidth="1"/>
    <col min="16123" max="16123" width="36.42578125" style="70" customWidth="1"/>
    <col min="16124" max="16124" width="8.42578125" style="70" customWidth="1"/>
    <col min="16125" max="16125" width="12.42578125" style="70" customWidth="1"/>
    <col min="16126" max="16126" width="11.42578125" style="70" hidden="1"/>
    <col min="16127" max="16127" width="8.42578125" style="70" customWidth="1"/>
    <col min="16128" max="16128" width="65.85546875" style="70" customWidth="1"/>
    <col min="16129" max="16129" width="11.85546875" style="70" customWidth="1"/>
    <col min="16130" max="16130" width="12.42578125" style="70" customWidth="1"/>
    <col min="16131" max="16132" width="11.42578125" style="70" hidden="1"/>
    <col min="16133" max="16133" width="11.42578125" style="70" customWidth="1"/>
    <col min="16134" max="16134" width="14.85546875" style="70" customWidth="1"/>
    <col min="16135" max="16136" width="17.42578125" style="70" customWidth="1"/>
    <col min="16137" max="16137" width="28.42578125" style="70" customWidth="1"/>
    <col min="16138" max="16138" width="31" style="70" customWidth="1"/>
    <col min="16139" max="16378" width="8.42578125" style="70" customWidth="1"/>
    <col min="16379" max="16379" width="36.42578125" style="70" customWidth="1"/>
    <col min="16380" max="16380" width="8.42578125" style="70" customWidth="1"/>
    <col min="16381" max="16381" width="12.42578125" style="70" customWidth="1"/>
    <col min="16382" max="16383" width="0" style="70" hidden="1"/>
    <col min="16384" max="16384" width="11.42578125" style="70" hidden="1"/>
  </cols>
  <sheetData>
    <row r="1" spans="1:10" ht="18.75">
      <c r="A1" s="105"/>
      <c r="B1" s="105"/>
      <c r="C1" s="105"/>
      <c r="D1" s="105"/>
      <c r="E1" s="105"/>
      <c r="F1" s="105"/>
      <c r="G1" s="105"/>
      <c r="H1" s="102"/>
      <c r="I1" s="102"/>
      <c r="J1" s="140" t="s">
        <v>177</v>
      </c>
    </row>
    <row r="2" spans="1:10" ht="18.75">
      <c r="A2" s="105"/>
      <c r="B2" s="105"/>
      <c r="C2" s="105"/>
      <c r="D2" s="105"/>
      <c r="E2" s="105"/>
      <c r="F2" s="105"/>
      <c r="G2" s="105"/>
      <c r="H2" s="102"/>
      <c r="I2" s="102"/>
      <c r="J2" s="141" t="s">
        <v>178</v>
      </c>
    </row>
    <row r="3" spans="1:10" ht="18.75">
      <c r="A3" s="105"/>
      <c r="B3" s="105"/>
      <c r="C3" s="105"/>
      <c r="D3" s="105"/>
      <c r="E3" s="105"/>
      <c r="F3" s="105"/>
      <c r="G3" s="105"/>
      <c r="H3" s="102"/>
      <c r="I3" s="102"/>
      <c r="J3" s="141" t="s">
        <v>179</v>
      </c>
    </row>
    <row r="4" spans="1:10" ht="18.75">
      <c r="A4" s="142" t="s">
        <v>180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0" ht="18.75">
      <c r="A5" s="143" t="s">
        <v>181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0" ht="18.75">
      <c r="A6" s="144"/>
      <c r="B6" s="144"/>
      <c r="C6" s="144"/>
      <c r="D6" s="144"/>
      <c r="E6" s="144"/>
      <c r="F6" s="144"/>
      <c r="G6" s="102"/>
      <c r="H6" s="102"/>
      <c r="I6" s="145"/>
      <c r="J6" s="146" t="s">
        <v>182</v>
      </c>
    </row>
    <row r="7" spans="1:10" ht="18.75">
      <c r="A7" s="147"/>
      <c r="B7" s="147"/>
      <c r="C7" s="148" t="s">
        <v>183</v>
      </c>
      <c r="D7" s="147"/>
      <c r="E7" s="147"/>
      <c r="F7" s="147"/>
      <c r="G7" s="102"/>
      <c r="H7" s="102"/>
      <c r="I7" s="149" t="s">
        <v>188</v>
      </c>
      <c r="J7" s="149"/>
    </row>
    <row r="8" spans="1:10" ht="18.75">
      <c r="A8" s="150"/>
      <c r="B8" s="150"/>
      <c r="C8" s="68" t="s">
        <v>3</v>
      </c>
      <c r="D8" s="150"/>
      <c r="E8" s="150"/>
      <c r="F8" s="150"/>
      <c r="G8" s="102"/>
      <c r="H8" s="102"/>
      <c r="I8" s="151" t="s">
        <v>184</v>
      </c>
      <c r="J8" s="151"/>
    </row>
    <row r="9" spans="1:10" ht="18.75">
      <c r="A9" s="147"/>
      <c r="B9" s="147"/>
      <c r="C9" s="147"/>
      <c r="D9" s="147"/>
      <c r="E9" s="147"/>
      <c r="F9" s="147"/>
      <c r="G9" s="102"/>
      <c r="H9" s="102"/>
      <c r="I9" s="147"/>
      <c r="J9" s="146" t="s">
        <v>185</v>
      </c>
    </row>
    <row r="10" spans="1:10" ht="18.75">
      <c r="A10" s="147"/>
      <c r="B10" s="147"/>
      <c r="C10" s="147"/>
      <c r="D10" s="147"/>
      <c r="E10" s="147"/>
      <c r="F10" s="147"/>
      <c r="G10" s="102"/>
      <c r="H10" s="102"/>
      <c r="I10" s="147"/>
      <c r="J10" s="146" t="s">
        <v>186</v>
      </c>
    </row>
    <row r="11" spans="1:10" ht="19.5" customHeight="1">
      <c r="A11" s="152"/>
      <c r="B11" s="146" t="s">
        <v>138</v>
      </c>
      <c r="C11" s="153" t="s">
        <v>139</v>
      </c>
      <c r="D11" s="153"/>
      <c r="E11" s="153"/>
      <c r="F11" s="153"/>
      <c r="G11" s="153"/>
      <c r="H11" s="153"/>
      <c r="I11" s="153"/>
      <c r="J11" s="153"/>
    </row>
    <row r="12" spans="1:10" ht="18.75">
      <c r="A12" s="69"/>
      <c r="B12" s="69"/>
      <c r="C12" s="69"/>
      <c r="D12" s="69"/>
      <c r="E12" s="69"/>
      <c r="F12" s="69"/>
      <c r="G12" s="69"/>
      <c r="H12" s="69"/>
      <c r="I12" s="102"/>
      <c r="J12" s="102"/>
    </row>
    <row r="13" spans="1:10" ht="18.75">
      <c r="A13" s="154" t="s">
        <v>140</v>
      </c>
      <c r="B13" s="154"/>
      <c r="C13" s="105"/>
      <c r="D13" s="105"/>
      <c r="E13" s="105"/>
      <c r="F13" s="105"/>
      <c r="G13" s="105"/>
      <c r="H13" s="155"/>
      <c r="I13" s="102"/>
      <c r="J13" s="102"/>
    </row>
    <row r="14" spans="1:10" ht="18.75" customHeight="1">
      <c r="A14" s="156" t="s">
        <v>187</v>
      </c>
      <c r="B14" s="156"/>
      <c r="C14" s="105"/>
      <c r="D14" s="105"/>
      <c r="E14" s="105"/>
      <c r="F14" s="105"/>
      <c r="G14" s="141"/>
      <c r="H14" s="105"/>
      <c r="I14" s="102"/>
      <c r="J14" s="102"/>
    </row>
    <row r="15" spans="1:10" s="105" customFormat="1" ht="15.75" customHeight="1">
      <c r="A15" s="132" t="s">
        <v>47</v>
      </c>
      <c r="B15" s="132" t="s">
        <v>141</v>
      </c>
      <c r="C15" s="134" t="s">
        <v>48</v>
      </c>
      <c r="D15" s="134"/>
      <c r="E15" s="134"/>
      <c r="F15" s="134"/>
      <c r="G15" s="132" t="s">
        <v>142</v>
      </c>
      <c r="H15" s="132" t="s">
        <v>143</v>
      </c>
      <c r="I15" s="132" t="s">
        <v>144</v>
      </c>
      <c r="J15" s="132" t="s">
        <v>145</v>
      </c>
    </row>
    <row r="16" spans="1:10" s="105" customFormat="1" ht="15.75">
      <c r="A16" s="132"/>
      <c r="B16" s="132"/>
      <c r="C16" s="133" t="s">
        <v>49</v>
      </c>
      <c r="D16" s="133"/>
      <c r="E16" s="133" t="s">
        <v>146</v>
      </c>
      <c r="F16" s="133"/>
      <c r="G16" s="132"/>
      <c r="H16" s="132"/>
      <c r="I16" s="132"/>
      <c r="J16" s="132"/>
    </row>
    <row r="17" spans="1:10" s="105" customFormat="1" ht="31.5">
      <c r="A17" s="132"/>
      <c r="B17" s="132"/>
      <c r="C17" s="71" t="s">
        <v>50</v>
      </c>
      <c r="D17" s="71" t="s">
        <v>51</v>
      </c>
      <c r="E17" s="71" t="s">
        <v>50</v>
      </c>
      <c r="F17" s="71" t="s">
        <v>51</v>
      </c>
      <c r="G17" s="132"/>
      <c r="H17" s="132"/>
      <c r="I17" s="132"/>
      <c r="J17" s="132"/>
    </row>
    <row r="18" spans="1:10" s="105" customFormat="1" ht="15.75">
      <c r="A18" s="72">
        <v>1</v>
      </c>
      <c r="B18" s="72">
        <v>2</v>
      </c>
      <c r="C18" s="73">
        <v>3</v>
      </c>
      <c r="D18" s="73">
        <v>4</v>
      </c>
      <c r="E18" s="73">
        <v>5</v>
      </c>
      <c r="F18" s="73">
        <v>6</v>
      </c>
      <c r="G18" s="73">
        <v>7</v>
      </c>
      <c r="H18" s="73">
        <v>8</v>
      </c>
      <c r="I18" s="73">
        <v>9</v>
      </c>
      <c r="J18" s="73">
        <v>10</v>
      </c>
    </row>
    <row r="19" spans="1:10" s="105" customFormat="1" ht="15.75">
      <c r="A19" s="73">
        <v>1</v>
      </c>
      <c r="B19" s="74" t="s">
        <v>52</v>
      </c>
      <c r="C19" s="75"/>
      <c r="D19" s="76"/>
      <c r="E19" s="76"/>
      <c r="F19" s="76"/>
      <c r="G19" s="77"/>
      <c r="H19" s="77"/>
      <c r="I19" s="78"/>
      <c r="J19" s="157"/>
    </row>
    <row r="20" spans="1:10" s="105" customFormat="1" ht="15.75">
      <c r="A20" s="73" t="s">
        <v>53</v>
      </c>
      <c r="B20" s="79" t="s">
        <v>147</v>
      </c>
      <c r="C20" s="78"/>
      <c r="D20" s="78"/>
      <c r="E20" s="78"/>
      <c r="F20" s="78"/>
      <c r="G20" s="80"/>
      <c r="H20" s="80"/>
      <c r="I20" s="78"/>
      <c r="J20" s="81"/>
    </row>
    <row r="21" spans="1:10" s="106" customFormat="1" ht="15.75">
      <c r="A21" s="73" t="s">
        <v>54</v>
      </c>
      <c r="B21" s="79" t="s">
        <v>148</v>
      </c>
      <c r="C21" s="78"/>
      <c r="D21" s="78"/>
      <c r="E21" s="78"/>
      <c r="F21" s="78"/>
      <c r="G21" s="80"/>
      <c r="H21" s="80"/>
      <c r="I21" s="78"/>
      <c r="J21" s="81"/>
    </row>
    <row r="22" spans="1:10" s="105" customFormat="1" ht="15.75">
      <c r="A22" s="73" t="s">
        <v>55</v>
      </c>
      <c r="B22" s="82" t="s">
        <v>58</v>
      </c>
      <c r="C22" s="83"/>
      <c r="D22" s="83"/>
      <c r="E22" s="83"/>
      <c r="F22" s="83"/>
      <c r="G22" s="80"/>
      <c r="H22" s="80"/>
      <c r="I22" s="78"/>
      <c r="J22" s="81"/>
    </row>
    <row r="23" spans="1:10" s="105" customFormat="1" ht="31.5">
      <c r="A23" s="73" t="s">
        <v>56</v>
      </c>
      <c r="B23" s="82" t="s">
        <v>60</v>
      </c>
      <c r="C23" s="78"/>
      <c r="D23" s="78"/>
      <c r="E23" s="78"/>
      <c r="F23" s="78"/>
      <c r="G23" s="80"/>
      <c r="H23" s="80"/>
      <c r="I23" s="78"/>
      <c r="J23" s="81"/>
    </row>
    <row r="24" spans="1:10" s="105" customFormat="1" ht="15.75">
      <c r="A24" s="73" t="s">
        <v>57</v>
      </c>
      <c r="B24" s="84" t="s">
        <v>61</v>
      </c>
      <c r="C24" s="83"/>
      <c r="D24" s="83"/>
      <c r="E24" s="83"/>
      <c r="F24" s="83"/>
      <c r="G24" s="80"/>
      <c r="H24" s="80"/>
      <c r="I24" s="78"/>
      <c r="J24" s="81"/>
    </row>
    <row r="25" spans="1:10" s="105" customFormat="1" ht="15.75">
      <c r="A25" s="73" t="s">
        <v>59</v>
      </c>
      <c r="B25" s="84" t="s">
        <v>62</v>
      </c>
      <c r="C25" s="83"/>
      <c r="D25" s="85"/>
      <c r="E25" s="83"/>
      <c r="F25" s="83"/>
      <c r="G25" s="80"/>
      <c r="H25" s="80"/>
      <c r="I25" s="78"/>
      <c r="J25" s="81"/>
    </row>
    <row r="26" spans="1:10" s="105" customFormat="1" ht="15.75">
      <c r="A26" s="73">
        <v>2</v>
      </c>
      <c r="B26" s="86" t="s">
        <v>63</v>
      </c>
      <c r="C26" s="76"/>
      <c r="D26" s="87"/>
      <c r="E26" s="76"/>
      <c r="F26" s="76"/>
      <c r="G26" s="77"/>
      <c r="H26" s="77"/>
      <c r="I26" s="78"/>
      <c r="J26" s="81"/>
    </row>
    <row r="27" spans="1:10" s="105" customFormat="1" ht="47.25" customHeight="1">
      <c r="A27" s="73" t="s">
        <v>64</v>
      </c>
      <c r="B27" s="84" t="s">
        <v>149</v>
      </c>
      <c r="C27" s="83"/>
      <c r="D27" s="85"/>
      <c r="E27" s="83"/>
      <c r="F27" s="83"/>
      <c r="G27" s="80"/>
      <c r="H27" s="80"/>
      <c r="I27" s="78"/>
      <c r="J27" s="81"/>
    </row>
    <row r="28" spans="1:10" s="105" customFormat="1" ht="31.5">
      <c r="A28" s="73" t="s">
        <v>65</v>
      </c>
      <c r="B28" s="84" t="s">
        <v>150</v>
      </c>
      <c r="C28" s="83"/>
      <c r="D28" s="85"/>
      <c r="E28" s="85"/>
      <c r="F28" s="85"/>
      <c r="G28" s="88"/>
      <c r="H28" s="88"/>
      <c r="I28" s="81"/>
      <c r="J28" s="81"/>
    </row>
    <row r="29" spans="1:10" s="105" customFormat="1" ht="31.5">
      <c r="A29" s="73">
        <v>3</v>
      </c>
      <c r="B29" s="86" t="s">
        <v>151</v>
      </c>
      <c r="C29" s="76"/>
      <c r="D29" s="87"/>
      <c r="E29" s="87"/>
      <c r="F29" s="87"/>
      <c r="G29" s="89"/>
      <c r="H29" s="89"/>
      <c r="I29" s="81"/>
      <c r="J29" s="81"/>
    </row>
    <row r="30" spans="1:10" s="105" customFormat="1" ht="47.25">
      <c r="A30" s="73" t="s">
        <v>66</v>
      </c>
      <c r="B30" s="90" t="s">
        <v>152</v>
      </c>
      <c r="C30" s="83"/>
      <c r="D30" s="85"/>
      <c r="E30" s="83"/>
      <c r="F30" s="83"/>
      <c r="G30" s="77"/>
      <c r="H30" s="77"/>
      <c r="I30" s="78"/>
      <c r="J30" s="81"/>
    </row>
    <row r="31" spans="1:10" s="105" customFormat="1" ht="15.75">
      <c r="A31" s="73" t="s">
        <v>68</v>
      </c>
      <c r="B31" s="90" t="s">
        <v>67</v>
      </c>
      <c r="C31" s="85">
        <v>45667</v>
      </c>
      <c r="D31" s="85">
        <v>45838</v>
      </c>
      <c r="E31" s="85"/>
      <c r="F31" s="85">
        <v>45834</v>
      </c>
      <c r="G31" s="88"/>
      <c r="H31" s="88"/>
      <c r="I31" s="81"/>
      <c r="J31" s="81"/>
    </row>
    <row r="32" spans="1:10" s="105" customFormat="1" ht="15.75">
      <c r="A32" s="73" t="s">
        <v>70</v>
      </c>
      <c r="B32" s="90" t="s">
        <v>69</v>
      </c>
      <c r="C32" s="83"/>
      <c r="D32" s="85"/>
      <c r="E32" s="85"/>
      <c r="F32" s="85"/>
      <c r="G32" s="88"/>
      <c r="H32" s="88"/>
      <c r="I32" s="81"/>
      <c r="J32" s="81"/>
    </row>
    <row r="33" spans="1:10" s="105" customFormat="1" ht="15.75">
      <c r="A33" s="73" t="s">
        <v>153</v>
      </c>
      <c r="B33" s="90" t="s">
        <v>71</v>
      </c>
      <c r="C33" s="85"/>
      <c r="D33" s="85"/>
      <c r="E33" s="85"/>
      <c r="F33" s="85"/>
      <c r="G33" s="88"/>
      <c r="H33" s="88"/>
      <c r="I33" s="81"/>
      <c r="J33" s="81"/>
    </row>
    <row r="34" spans="1:10" s="105" customFormat="1" ht="15.75">
      <c r="A34" s="73" t="s">
        <v>72</v>
      </c>
      <c r="B34" s="90" t="s">
        <v>154</v>
      </c>
      <c r="C34" s="85"/>
      <c r="D34" s="85"/>
      <c r="E34" s="85"/>
      <c r="F34" s="85"/>
      <c r="G34" s="88"/>
      <c r="H34" s="88"/>
      <c r="I34" s="81"/>
      <c r="J34" s="81"/>
    </row>
    <row r="35" spans="1:10" s="105" customFormat="1" ht="15.75">
      <c r="A35" s="73">
        <v>4</v>
      </c>
      <c r="B35" s="86" t="s">
        <v>73</v>
      </c>
      <c r="C35" s="87"/>
      <c r="D35" s="87"/>
      <c r="E35" s="87"/>
      <c r="F35" s="87"/>
      <c r="G35" s="89"/>
      <c r="H35" s="89"/>
      <c r="I35" s="81"/>
      <c r="J35" s="81"/>
    </row>
    <row r="36" spans="1:10" s="105" customFormat="1" ht="15.75">
      <c r="A36" s="73" t="s">
        <v>75</v>
      </c>
      <c r="B36" s="90" t="s">
        <v>74</v>
      </c>
      <c r="C36" s="85"/>
      <c r="D36" s="85"/>
      <c r="E36" s="85"/>
      <c r="F36" s="85"/>
      <c r="G36" s="88"/>
      <c r="H36" s="88"/>
      <c r="I36" s="81"/>
      <c r="J36" s="81"/>
    </row>
    <row r="37" spans="1:10" s="105" customFormat="1" ht="31.5">
      <c r="A37" s="73" t="s">
        <v>76</v>
      </c>
      <c r="B37" s="92" t="s">
        <v>78</v>
      </c>
      <c r="C37" s="93"/>
      <c r="D37" s="94"/>
      <c r="E37" s="94"/>
      <c r="F37" s="94"/>
      <c r="G37" s="95"/>
      <c r="H37" s="95"/>
      <c r="I37" s="78"/>
      <c r="J37" s="81"/>
    </row>
    <row r="38" spans="1:10" s="105" customFormat="1" ht="15.75">
      <c r="A38" s="96" t="s">
        <v>77</v>
      </c>
      <c r="B38" s="97" t="s">
        <v>80</v>
      </c>
      <c r="C38" s="85"/>
      <c r="D38" s="85"/>
      <c r="E38" s="85"/>
      <c r="F38" s="85"/>
      <c r="G38" s="88"/>
      <c r="H38" s="88"/>
      <c r="I38" s="98"/>
      <c r="J38" s="81"/>
    </row>
    <row r="39" spans="1:10" s="105" customFormat="1" ht="47.25">
      <c r="A39" s="73" t="s">
        <v>79</v>
      </c>
      <c r="B39" s="99" t="s">
        <v>155</v>
      </c>
      <c r="C39" s="85">
        <v>45667</v>
      </c>
      <c r="D39" s="85">
        <v>45838</v>
      </c>
      <c r="E39" s="91"/>
      <c r="F39" s="91">
        <v>45835</v>
      </c>
      <c r="G39" s="100">
        <v>1</v>
      </c>
      <c r="H39" s="100"/>
      <c r="I39" s="78"/>
      <c r="J39" s="81"/>
    </row>
    <row r="40" spans="1:10" ht="18.75">
      <c r="A40" s="101" t="s">
        <v>156</v>
      </c>
      <c r="B40" s="101"/>
      <c r="C40" s="101"/>
      <c r="D40" s="101"/>
      <c r="E40" s="102"/>
      <c r="F40" s="102"/>
      <c r="G40" s="102"/>
      <c r="H40" s="102"/>
      <c r="I40" s="102"/>
      <c r="J40" s="102"/>
    </row>
    <row r="41" spans="1:10" ht="18.75">
      <c r="A41" s="101" t="s">
        <v>157</v>
      </c>
      <c r="B41" s="103"/>
      <c r="C41" s="103"/>
      <c r="D41" s="103"/>
      <c r="E41" s="102"/>
      <c r="F41" s="102"/>
      <c r="G41" s="102"/>
      <c r="H41" s="102"/>
      <c r="I41" s="102"/>
      <c r="J41" s="102"/>
    </row>
    <row r="42" spans="1:10" ht="18.75">
      <c r="A42" s="101" t="s">
        <v>158</v>
      </c>
      <c r="B42" s="101"/>
      <c r="C42" s="103"/>
      <c r="D42" s="104"/>
      <c r="E42" s="102"/>
      <c r="F42" s="102"/>
      <c r="G42" s="102"/>
      <c r="H42" s="102"/>
      <c r="I42" s="102"/>
      <c r="J42" s="102"/>
    </row>
    <row r="43" spans="1:10" ht="18.75">
      <c r="A43" s="103"/>
      <c r="B43" s="103"/>
      <c r="C43" s="158"/>
      <c r="D43" s="103"/>
      <c r="E43" s="102"/>
      <c r="F43" s="102"/>
      <c r="G43" s="102"/>
      <c r="H43" s="102"/>
      <c r="I43" s="102"/>
      <c r="J43" s="102"/>
    </row>
    <row r="44" spans="1:10" ht="18.75"/>
    <row r="45" spans="1:10" ht="18.75"/>
    <row r="46" spans="1:10" ht="18.75"/>
    <row r="47" spans="1:10" ht="18.75"/>
    <row r="48" spans="1:10" ht="18.75"/>
    <row r="49" ht="18.75"/>
    <row r="50" ht="18.75"/>
    <row r="51" ht="18.75"/>
  </sheetData>
  <mergeCells count="16">
    <mergeCell ref="G15:G17"/>
    <mergeCell ref="H15:H17"/>
    <mergeCell ref="I15:I17"/>
    <mergeCell ref="J15:J17"/>
    <mergeCell ref="C16:D16"/>
    <mergeCell ref="E16:F16"/>
    <mergeCell ref="I7:J7"/>
    <mergeCell ref="I8:J8"/>
    <mergeCell ref="C11:J11"/>
    <mergeCell ref="A13:B13"/>
    <mergeCell ref="A14:B14"/>
    <mergeCell ref="A15:A17"/>
    <mergeCell ref="B15:B17"/>
    <mergeCell ref="C15:F15"/>
    <mergeCell ref="A4:J4"/>
    <mergeCell ref="A5:J5"/>
  </mergeCells>
  <pageMargins left="0.7" right="0.7" top="0.75" bottom="0.75" header="0.511811023622047" footer="0.511811023622047"/>
  <pageSetup paperSize="9" scale="83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K11"/>
  <sheetViews>
    <sheetView zoomScale="80" zoomScaleNormal="80" workbookViewId="0">
      <selection activeCell="A5" sqref="A5"/>
    </sheetView>
  </sheetViews>
  <sheetFormatPr defaultColWidth="9.140625" defaultRowHeight="12.75"/>
  <cols>
    <col min="1" max="1" width="40.140625" style="36" customWidth="1"/>
    <col min="2" max="2" width="16.28515625" style="36" customWidth="1"/>
    <col min="3" max="3" width="8.85546875" style="36" bestFit="1" customWidth="1"/>
    <col min="4" max="7" width="14.85546875" style="36" customWidth="1"/>
    <col min="8" max="8" width="11.7109375" style="36" customWidth="1"/>
    <col min="9" max="9" width="11.85546875" style="36" customWidth="1"/>
    <col min="10" max="256" width="9.140625" style="36"/>
    <col min="257" max="257" width="29.85546875" style="36" customWidth="1"/>
    <col min="258" max="261" width="12.7109375" style="36" customWidth="1"/>
    <col min="262" max="262" width="11.7109375" style="36" customWidth="1"/>
    <col min="263" max="263" width="11.85546875" style="36" customWidth="1"/>
    <col min="264" max="512" width="9.140625" style="36"/>
    <col min="513" max="513" width="29.85546875" style="36" customWidth="1"/>
    <col min="514" max="517" width="12.7109375" style="36" customWidth="1"/>
    <col min="518" max="518" width="11.7109375" style="36" customWidth="1"/>
    <col min="519" max="519" width="11.85546875" style="36" customWidth="1"/>
    <col min="520" max="768" width="9.140625" style="36"/>
    <col min="769" max="769" width="29.85546875" style="36" customWidth="1"/>
    <col min="770" max="773" width="12.7109375" style="36" customWidth="1"/>
    <col min="774" max="774" width="11.7109375" style="36" customWidth="1"/>
    <col min="775" max="775" width="11.85546875" style="36" customWidth="1"/>
    <col min="776" max="1024" width="9.140625" style="36"/>
    <col min="1025" max="1025" width="29.85546875" style="36" customWidth="1"/>
    <col min="1026" max="16384" width="9.140625" style="42"/>
  </cols>
  <sheetData>
    <row r="2" spans="1:1025">
      <c r="A2" s="35" t="s">
        <v>81</v>
      </c>
      <c r="B2" s="35"/>
      <c r="C2" s="35"/>
    </row>
    <row r="4" spans="1:1025">
      <c r="A4" s="35" t="s">
        <v>96</v>
      </c>
      <c r="B4" s="35"/>
      <c r="C4" s="35"/>
    </row>
    <row r="7" spans="1:1025" ht="33.75" customHeight="1">
      <c r="A7" s="37"/>
      <c r="B7" s="127" t="s">
        <v>82</v>
      </c>
      <c r="C7" s="128"/>
      <c r="D7" s="127" t="s">
        <v>95</v>
      </c>
      <c r="E7" s="127"/>
      <c r="F7" s="127"/>
      <c r="G7" s="127"/>
      <c r="H7" s="127" t="s">
        <v>83</v>
      </c>
      <c r="I7" s="127"/>
      <c r="J7" s="127"/>
    </row>
    <row r="8" spans="1:1025" ht="25.5">
      <c r="A8" s="38"/>
      <c r="B8" s="127"/>
      <c r="C8" s="129"/>
      <c r="D8" s="43" t="s">
        <v>90</v>
      </c>
      <c r="E8" s="43" t="s">
        <v>91</v>
      </c>
      <c r="F8" s="43" t="s">
        <v>92</v>
      </c>
      <c r="G8" s="43" t="s">
        <v>93</v>
      </c>
      <c r="H8" s="44">
        <v>2025</v>
      </c>
      <c r="I8" s="44"/>
      <c r="J8" s="44"/>
    </row>
    <row r="9" spans="1:1025">
      <c r="A9" s="39"/>
      <c r="B9" s="40"/>
      <c r="C9" s="37"/>
      <c r="D9" s="45"/>
      <c r="E9" s="45"/>
      <c r="F9" s="45"/>
      <c r="G9" s="45"/>
      <c r="H9" s="40"/>
      <c r="I9" s="41"/>
      <c r="J9" s="40"/>
    </row>
    <row r="10" spans="1:1025" s="52" customFormat="1" ht="26.25" customHeight="1">
      <c r="A10" s="46" t="s">
        <v>88</v>
      </c>
      <c r="B10" s="47" t="s">
        <v>94</v>
      </c>
      <c r="C10" s="47" t="s">
        <v>89</v>
      </c>
      <c r="D10" s="49">
        <v>2750</v>
      </c>
      <c r="E10" s="49">
        <v>2866</v>
      </c>
      <c r="F10" s="49">
        <v>2945.5</v>
      </c>
      <c r="G10" s="48">
        <f>2750</f>
        <v>2750</v>
      </c>
      <c r="H10" s="49">
        <f>G10</f>
        <v>2750</v>
      </c>
      <c r="I10" s="50"/>
      <c r="J10" s="50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  <c r="IU10" s="51"/>
      <c r="IV10" s="51"/>
      <c r="IW10" s="51"/>
      <c r="IX10" s="51"/>
      <c r="IY10" s="51"/>
      <c r="IZ10" s="51"/>
      <c r="JA10" s="51"/>
      <c r="JB10" s="51"/>
      <c r="JC10" s="51"/>
      <c r="JD10" s="51"/>
      <c r="JE10" s="51"/>
      <c r="JF10" s="51"/>
      <c r="JG10" s="51"/>
      <c r="JH10" s="51"/>
      <c r="JI10" s="51"/>
      <c r="JJ10" s="51"/>
      <c r="JK10" s="51"/>
      <c r="JL10" s="51"/>
      <c r="JM10" s="51"/>
      <c r="JN10" s="51"/>
      <c r="JO10" s="51"/>
      <c r="JP10" s="51"/>
      <c r="JQ10" s="51"/>
      <c r="JR10" s="51"/>
      <c r="JS10" s="51"/>
      <c r="JT10" s="51"/>
      <c r="JU10" s="51"/>
      <c r="JV10" s="51"/>
      <c r="JW10" s="51"/>
      <c r="JX10" s="51"/>
      <c r="JY10" s="51"/>
      <c r="JZ10" s="51"/>
      <c r="KA10" s="51"/>
      <c r="KB10" s="51"/>
      <c r="KC10" s="51"/>
      <c r="KD10" s="51"/>
      <c r="KE10" s="51"/>
      <c r="KF10" s="51"/>
      <c r="KG10" s="51"/>
      <c r="KH10" s="51"/>
      <c r="KI10" s="51"/>
      <c r="KJ10" s="51"/>
      <c r="KK10" s="51"/>
      <c r="KL10" s="51"/>
      <c r="KM10" s="51"/>
      <c r="KN10" s="51"/>
      <c r="KO10" s="51"/>
      <c r="KP10" s="51"/>
      <c r="KQ10" s="51"/>
      <c r="KR10" s="51"/>
      <c r="KS10" s="51"/>
      <c r="KT10" s="51"/>
      <c r="KU10" s="51"/>
      <c r="KV10" s="51"/>
      <c r="KW10" s="51"/>
      <c r="KX10" s="51"/>
      <c r="KY10" s="51"/>
      <c r="KZ10" s="51"/>
      <c r="LA10" s="51"/>
      <c r="LB10" s="51"/>
      <c r="LC10" s="51"/>
      <c r="LD10" s="51"/>
      <c r="LE10" s="51"/>
      <c r="LF10" s="51"/>
      <c r="LG10" s="51"/>
      <c r="LH10" s="51"/>
      <c r="LI10" s="51"/>
      <c r="LJ10" s="51"/>
      <c r="LK10" s="51"/>
      <c r="LL10" s="51"/>
      <c r="LM10" s="51"/>
      <c r="LN10" s="51"/>
      <c r="LO10" s="51"/>
      <c r="LP10" s="51"/>
      <c r="LQ10" s="51"/>
      <c r="LR10" s="51"/>
      <c r="LS10" s="51"/>
      <c r="LT10" s="51"/>
      <c r="LU10" s="51"/>
      <c r="LV10" s="51"/>
      <c r="LW10" s="51"/>
      <c r="LX10" s="51"/>
      <c r="LY10" s="51"/>
      <c r="LZ10" s="51"/>
      <c r="MA10" s="51"/>
      <c r="MB10" s="51"/>
      <c r="MC10" s="51"/>
      <c r="MD10" s="51"/>
      <c r="ME10" s="51"/>
      <c r="MF10" s="51"/>
      <c r="MG10" s="51"/>
      <c r="MH10" s="51"/>
      <c r="MI10" s="51"/>
      <c r="MJ10" s="51"/>
      <c r="MK10" s="51"/>
      <c r="ML10" s="51"/>
      <c r="MM10" s="51"/>
      <c r="MN10" s="51"/>
      <c r="MO10" s="51"/>
      <c r="MP10" s="51"/>
      <c r="MQ10" s="51"/>
      <c r="MR10" s="51"/>
      <c r="MS10" s="51"/>
      <c r="MT10" s="51"/>
      <c r="MU10" s="51"/>
      <c r="MV10" s="51"/>
      <c r="MW10" s="51"/>
      <c r="MX10" s="51"/>
      <c r="MY10" s="51"/>
      <c r="MZ10" s="51"/>
      <c r="NA10" s="51"/>
      <c r="NB10" s="51"/>
      <c r="NC10" s="51"/>
      <c r="ND10" s="51"/>
      <c r="NE10" s="51"/>
      <c r="NF10" s="51"/>
      <c r="NG10" s="51"/>
      <c r="NH10" s="51"/>
      <c r="NI10" s="51"/>
      <c r="NJ10" s="51"/>
      <c r="NK10" s="51"/>
      <c r="NL10" s="51"/>
      <c r="NM10" s="51"/>
      <c r="NN10" s="51"/>
      <c r="NO10" s="51"/>
      <c r="NP10" s="51"/>
      <c r="NQ10" s="51"/>
      <c r="NR10" s="51"/>
      <c r="NS10" s="51"/>
      <c r="NT10" s="51"/>
      <c r="NU10" s="51"/>
      <c r="NV10" s="51"/>
      <c r="NW10" s="51"/>
      <c r="NX10" s="51"/>
      <c r="NY10" s="51"/>
      <c r="NZ10" s="51"/>
      <c r="OA10" s="51"/>
      <c r="OB10" s="51"/>
      <c r="OC10" s="51"/>
      <c r="OD10" s="51"/>
      <c r="OE10" s="51"/>
      <c r="OF10" s="51"/>
      <c r="OG10" s="51"/>
      <c r="OH10" s="51"/>
      <c r="OI10" s="51"/>
      <c r="OJ10" s="51"/>
      <c r="OK10" s="51"/>
      <c r="OL10" s="51"/>
      <c r="OM10" s="51"/>
      <c r="ON10" s="51"/>
      <c r="OO10" s="51"/>
      <c r="OP10" s="51"/>
      <c r="OQ10" s="51"/>
      <c r="OR10" s="51"/>
      <c r="OS10" s="51"/>
      <c r="OT10" s="51"/>
      <c r="OU10" s="51"/>
      <c r="OV10" s="51"/>
      <c r="OW10" s="51"/>
      <c r="OX10" s="51"/>
      <c r="OY10" s="51"/>
      <c r="OZ10" s="51"/>
      <c r="PA10" s="51"/>
      <c r="PB10" s="51"/>
      <c r="PC10" s="51"/>
      <c r="PD10" s="51"/>
      <c r="PE10" s="51"/>
      <c r="PF10" s="51"/>
      <c r="PG10" s="51"/>
      <c r="PH10" s="51"/>
      <c r="PI10" s="51"/>
      <c r="PJ10" s="51"/>
      <c r="PK10" s="51"/>
      <c r="PL10" s="51"/>
      <c r="PM10" s="51"/>
      <c r="PN10" s="51"/>
      <c r="PO10" s="51"/>
      <c r="PP10" s="51"/>
      <c r="PQ10" s="51"/>
      <c r="PR10" s="51"/>
      <c r="PS10" s="51"/>
      <c r="PT10" s="51"/>
      <c r="PU10" s="51"/>
      <c r="PV10" s="51"/>
      <c r="PW10" s="51"/>
      <c r="PX10" s="51"/>
      <c r="PY10" s="51"/>
      <c r="PZ10" s="51"/>
      <c r="QA10" s="51"/>
      <c r="QB10" s="51"/>
      <c r="QC10" s="51"/>
      <c r="QD10" s="51"/>
      <c r="QE10" s="51"/>
      <c r="QF10" s="51"/>
      <c r="QG10" s="51"/>
      <c r="QH10" s="51"/>
      <c r="QI10" s="51"/>
      <c r="QJ10" s="51"/>
      <c r="QK10" s="51"/>
      <c r="QL10" s="51"/>
      <c r="QM10" s="51"/>
      <c r="QN10" s="51"/>
      <c r="QO10" s="51"/>
      <c r="QP10" s="51"/>
      <c r="QQ10" s="51"/>
      <c r="QR10" s="51"/>
      <c r="QS10" s="51"/>
      <c r="QT10" s="51"/>
      <c r="QU10" s="51"/>
      <c r="QV10" s="51"/>
      <c r="QW10" s="51"/>
      <c r="QX10" s="51"/>
      <c r="QY10" s="51"/>
      <c r="QZ10" s="51"/>
      <c r="RA10" s="51"/>
      <c r="RB10" s="51"/>
      <c r="RC10" s="51"/>
      <c r="RD10" s="51"/>
      <c r="RE10" s="51"/>
      <c r="RF10" s="51"/>
      <c r="RG10" s="51"/>
      <c r="RH10" s="51"/>
      <c r="RI10" s="51"/>
      <c r="RJ10" s="51"/>
      <c r="RK10" s="51"/>
      <c r="RL10" s="51"/>
      <c r="RM10" s="51"/>
      <c r="RN10" s="51"/>
      <c r="RO10" s="51"/>
      <c r="RP10" s="51"/>
      <c r="RQ10" s="51"/>
      <c r="RR10" s="51"/>
      <c r="RS10" s="51"/>
      <c r="RT10" s="51"/>
      <c r="RU10" s="51"/>
      <c r="RV10" s="51"/>
      <c r="RW10" s="51"/>
      <c r="RX10" s="51"/>
      <c r="RY10" s="51"/>
      <c r="RZ10" s="51"/>
      <c r="SA10" s="51"/>
      <c r="SB10" s="51"/>
      <c r="SC10" s="51"/>
      <c r="SD10" s="51"/>
      <c r="SE10" s="51"/>
      <c r="SF10" s="51"/>
      <c r="SG10" s="51"/>
      <c r="SH10" s="51"/>
      <c r="SI10" s="51"/>
      <c r="SJ10" s="51"/>
      <c r="SK10" s="51"/>
      <c r="SL10" s="51"/>
      <c r="SM10" s="51"/>
      <c r="SN10" s="51"/>
      <c r="SO10" s="51"/>
      <c r="SP10" s="51"/>
      <c r="SQ10" s="51"/>
      <c r="SR10" s="51"/>
      <c r="SS10" s="51"/>
      <c r="ST10" s="51"/>
      <c r="SU10" s="51"/>
      <c r="SV10" s="51"/>
      <c r="SW10" s="51"/>
      <c r="SX10" s="51"/>
      <c r="SY10" s="51"/>
      <c r="SZ10" s="51"/>
      <c r="TA10" s="51"/>
      <c r="TB10" s="51"/>
      <c r="TC10" s="51"/>
      <c r="TD10" s="51"/>
      <c r="TE10" s="51"/>
      <c r="TF10" s="51"/>
      <c r="TG10" s="51"/>
      <c r="TH10" s="51"/>
      <c r="TI10" s="51"/>
      <c r="TJ10" s="51"/>
      <c r="TK10" s="51"/>
      <c r="TL10" s="51"/>
      <c r="TM10" s="51"/>
      <c r="TN10" s="51"/>
      <c r="TO10" s="51"/>
      <c r="TP10" s="51"/>
      <c r="TQ10" s="51"/>
      <c r="TR10" s="51"/>
      <c r="TS10" s="51"/>
      <c r="TT10" s="51"/>
      <c r="TU10" s="51"/>
      <c r="TV10" s="51"/>
      <c r="TW10" s="51"/>
      <c r="TX10" s="51"/>
      <c r="TY10" s="51"/>
      <c r="TZ10" s="51"/>
      <c r="UA10" s="51"/>
      <c r="UB10" s="51"/>
      <c r="UC10" s="51"/>
      <c r="UD10" s="51"/>
      <c r="UE10" s="51"/>
      <c r="UF10" s="51"/>
      <c r="UG10" s="51"/>
      <c r="UH10" s="51"/>
      <c r="UI10" s="51"/>
      <c r="UJ10" s="51"/>
      <c r="UK10" s="51"/>
      <c r="UL10" s="51"/>
      <c r="UM10" s="51"/>
      <c r="UN10" s="51"/>
      <c r="UO10" s="51"/>
      <c r="UP10" s="51"/>
      <c r="UQ10" s="51"/>
      <c r="UR10" s="51"/>
      <c r="US10" s="51"/>
      <c r="UT10" s="51"/>
      <c r="UU10" s="51"/>
      <c r="UV10" s="51"/>
      <c r="UW10" s="51"/>
      <c r="UX10" s="51"/>
      <c r="UY10" s="51"/>
      <c r="UZ10" s="51"/>
      <c r="VA10" s="51"/>
      <c r="VB10" s="51"/>
      <c r="VC10" s="51"/>
      <c r="VD10" s="51"/>
      <c r="VE10" s="51"/>
      <c r="VF10" s="51"/>
      <c r="VG10" s="51"/>
      <c r="VH10" s="51"/>
      <c r="VI10" s="51"/>
      <c r="VJ10" s="51"/>
      <c r="VK10" s="51"/>
      <c r="VL10" s="51"/>
      <c r="VM10" s="51"/>
      <c r="VN10" s="51"/>
      <c r="VO10" s="51"/>
      <c r="VP10" s="51"/>
      <c r="VQ10" s="51"/>
      <c r="VR10" s="51"/>
      <c r="VS10" s="51"/>
      <c r="VT10" s="51"/>
      <c r="VU10" s="51"/>
      <c r="VV10" s="51"/>
      <c r="VW10" s="51"/>
      <c r="VX10" s="51"/>
      <c r="VY10" s="51"/>
      <c r="VZ10" s="51"/>
      <c r="WA10" s="51"/>
      <c r="WB10" s="51"/>
      <c r="WC10" s="51"/>
      <c r="WD10" s="51"/>
      <c r="WE10" s="51"/>
      <c r="WF10" s="51"/>
      <c r="WG10" s="51"/>
      <c r="WH10" s="51"/>
      <c r="WI10" s="51"/>
      <c r="WJ10" s="51"/>
      <c r="WK10" s="51"/>
      <c r="WL10" s="51"/>
      <c r="WM10" s="51"/>
      <c r="WN10" s="51"/>
      <c r="WO10" s="51"/>
      <c r="WP10" s="51"/>
      <c r="WQ10" s="51"/>
      <c r="WR10" s="51"/>
      <c r="WS10" s="51"/>
      <c r="WT10" s="51"/>
      <c r="WU10" s="51"/>
      <c r="WV10" s="51"/>
      <c r="WW10" s="51"/>
      <c r="WX10" s="51"/>
      <c r="WY10" s="51"/>
      <c r="WZ10" s="51"/>
      <c r="XA10" s="51"/>
      <c r="XB10" s="51"/>
      <c r="XC10" s="51"/>
      <c r="XD10" s="51"/>
      <c r="XE10" s="51"/>
      <c r="XF10" s="51"/>
      <c r="XG10" s="51"/>
      <c r="XH10" s="51"/>
      <c r="XI10" s="51"/>
      <c r="XJ10" s="51"/>
      <c r="XK10" s="51"/>
      <c r="XL10" s="51"/>
      <c r="XM10" s="51"/>
      <c r="XN10" s="51"/>
      <c r="XO10" s="51"/>
      <c r="XP10" s="51"/>
      <c r="XQ10" s="51"/>
      <c r="XR10" s="51"/>
      <c r="XS10" s="51"/>
      <c r="XT10" s="51"/>
      <c r="XU10" s="51"/>
      <c r="XV10" s="51"/>
      <c r="XW10" s="51"/>
      <c r="XX10" s="51"/>
      <c r="XY10" s="51"/>
      <c r="XZ10" s="51"/>
      <c r="YA10" s="51"/>
      <c r="YB10" s="51"/>
      <c r="YC10" s="51"/>
      <c r="YD10" s="51"/>
      <c r="YE10" s="51"/>
      <c r="YF10" s="51"/>
      <c r="YG10" s="51"/>
      <c r="YH10" s="51"/>
      <c r="YI10" s="51"/>
      <c r="YJ10" s="51"/>
      <c r="YK10" s="51"/>
      <c r="YL10" s="51"/>
      <c r="YM10" s="51"/>
      <c r="YN10" s="51"/>
      <c r="YO10" s="51"/>
      <c r="YP10" s="51"/>
      <c r="YQ10" s="51"/>
      <c r="YR10" s="51"/>
      <c r="YS10" s="51"/>
      <c r="YT10" s="51"/>
      <c r="YU10" s="51"/>
      <c r="YV10" s="51"/>
      <c r="YW10" s="51"/>
      <c r="YX10" s="51"/>
      <c r="YY10" s="51"/>
      <c r="YZ10" s="51"/>
      <c r="ZA10" s="51"/>
      <c r="ZB10" s="51"/>
      <c r="ZC10" s="51"/>
      <c r="ZD10" s="51"/>
      <c r="ZE10" s="51"/>
      <c r="ZF10" s="51"/>
      <c r="ZG10" s="51"/>
      <c r="ZH10" s="51"/>
      <c r="ZI10" s="51"/>
      <c r="ZJ10" s="51"/>
      <c r="ZK10" s="51"/>
      <c r="ZL10" s="51"/>
      <c r="ZM10" s="51"/>
      <c r="ZN10" s="51"/>
      <c r="ZO10" s="51"/>
      <c r="ZP10" s="51"/>
      <c r="ZQ10" s="51"/>
      <c r="ZR10" s="51"/>
      <c r="ZS10" s="51"/>
      <c r="ZT10" s="51"/>
      <c r="ZU10" s="51"/>
      <c r="ZV10" s="51"/>
      <c r="ZW10" s="51"/>
      <c r="ZX10" s="51"/>
      <c r="ZY10" s="51"/>
      <c r="ZZ10" s="51"/>
      <c r="AAA10" s="51"/>
      <c r="AAB10" s="51"/>
      <c r="AAC10" s="51"/>
      <c r="AAD10" s="51"/>
      <c r="AAE10" s="51"/>
      <c r="AAF10" s="51"/>
      <c r="AAG10" s="51"/>
      <c r="AAH10" s="51"/>
      <c r="AAI10" s="51"/>
      <c r="AAJ10" s="51"/>
      <c r="AAK10" s="51"/>
      <c r="AAL10" s="51"/>
      <c r="AAM10" s="51"/>
      <c r="AAN10" s="51"/>
      <c r="AAO10" s="51"/>
      <c r="AAP10" s="51"/>
      <c r="AAQ10" s="51"/>
      <c r="AAR10" s="51"/>
      <c r="AAS10" s="51"/>
      <c r="AAT10" s="51"/>
      <c r="AAU10" s="51"/>
      <c r="AAV10" s="51"/>
      <c r="AAW10" s="51"/>
      <c r="AAX10" s="51"/>
      <c r="AAY10" s="51"/>
      <c r="AAZ10" s="51"/>
      <c r="ABA10" s="51"/>
      <c r="ABB10" s="51"/>
      <c r="ABC10" s="51"/>
      <c r="ABD10" s="51"/>
      <c r="ABE10" s="51"/>
      <c r="ABF10" s="51"/>
      <c r="ABG10" s="51"/>
      <c r="ABH10" s="51"/>
      <c r="ABI10" s="51"/>
      <c r="ABJ10" s="51"/>
      <c r="ABK10" s="51"/>
      <c r="ABL10" s="51"/>
      <c r="ABM10" s="51"/>
      <c r="ABN10" s="51"/>
      <c r="ABO10" s="51"/>
      <c r="ABP10" s="51"/>
      <c r="ABQ10" s="51"/>
      <c r="ABR10" s="51"/>
      <c r="ABS10" s="51"/>
      <c r="ABT10" s="51"/>
      <c r="ABU10" s="51"/>
      <c r="ABV10" s="51"/>
      <c r="ABW10" s="51"/>
      <c r="ABX10" s="51"/>
      <c r="ABY10" s="51"/>
      <c r="ABZ10" s="51"/>
      <c r="ACA10" s="51"/>
      <c r="ACB10" s="51"/>
      <c r="ACC10" s="51"/>
      <c r="ACD10" s="51"/>
      <c r="ACE10" s="51"/>
      <c r="ACF10" s="51"/>
      <c r="ACG10" s="51"/>
      <c r="ACH10" s="51"/>
      <c r="ACI10" s="51"/>
      <c r="ACJ10" s="51"/>
      <c r="ACK10" s="51"/>
      <c r="ACL10" s="51"/>
      <c r="ACM10" s="51"/>
      <c r="ACN10" s="51"/>
      <c r="ACO10" s="51"/>
      <c r="ACP10" s="51"/>
      <c r="ACQ10" s="51"/>
      <c r="ACR10" s="51"/>
      <c r="ACS10" s="51"/>
      <c r="ACT10" s="51"/>
      <c r="ACU10" s="51"/>
      <c r="ACV10" s="51"/>
      <c r="ACW10" s="51"/>
      <c r="ACX10" s="51"/>
      <c r="ACY10" s="51"/>
      <c r="ACZ10" s="51"/>
      <c r="ADA10" s="51"/>
      <c r="ADB10" s="51"/>
      <c r="ADC10" s="51"/>
      <c r="ADD10" s="51"/>
      <c r="ADE10" s="51"/>
      <c r="ADF10" s="51"/>
      <c r="ADG10" s="51"/>
      <c r="ADH10" s="51"/>
      <c r="ADI10" s="51"/>
      <c r="ADJ10" s="51"/>
      <c r="ADK10" s="51"/>
      <c r="ADL10" s="51"/>
      <c r="ADM10" s="51"/>
      <c r="ADN10" s="51"/>
      <c r="ADO10" s="51"/>
      <c r="ADP10" s="51"/>
      <c r="ADQ10" s="51"/>
      <c r="ADR10" s="51"/>
      <c r="ADS10" s="51"/>
      <c r="ADT10" s="51"/>
      <c r="ADU10" s="51"/>
      <c r="ADV10" s="51"/>
      <c r="ADW10" s="51"/>
      <c r="ADX10" s="51"/>
      <c r="ADY10" s="51"/>
      <c r="ADZ10" s="51"/>
      <c r="AEA10" s="51"/>
      <c r="AEB10" s="51"/>
      <c r="AEC10" s="51"/>
      <c r="AED10" s="51"/>
      <c r="AEE10" s="51"/>
      <c r="AEF10" s="51"/>
      <c r="AEG10" s="51"/>
      <c r="AEH10" s="51"/>
      <c r="AEI10" s="51"/>
      <c r="AEJ10" s="51"/>
      <c r="AEK10" s="51"/>
      <c r="AEL10" s="51"/>
      <c r="AEM10" s="51"/>
      <c r="AEN10" s="51"/>
      <c r="AEO10" s="51"/>
      <c r="AEP10" s="51"/>
      <c r="AEQ10" s="51"/>
      <c r="AER10" s="51"/>
      <c r="AES10" s="51"/>
      <c r="AET10" s="51"/>
      <c r="AEU10" s="51"/>
      <c r="AEV10" s="51"/>
      <c r="AEW10" s="51"/>
      <c r="AEX10" s="51"/>
      <c r="AEY10" s="51"/>
      <c r="AEZ10" s="51"/>
      <c r="AFA10" s="51"/>
      <c r="AFB10" s="51"/>
      <c r="AFC10" s="51"/>
      <c r="AFD10" s="51"/>
      <c r="AFE10" s="51"/>
      <c r="AFF10" s="51"/>
      <c r="AFG10" s="51"/>
      <c r="AFH10" s="51"/>
      <c r="AFI10" s="51"/>
      <c r="AFJ10" s="51"/>
      <c r="AFK10" s="51"/>
      <c r="AFL10" s="51"/>
      <c r="AFM10" s="51"/>
      <c r="AFN10" s="51"/>
      <c r="AFO10" s="51"/>
      <c r="AFP10" s="51"/>
      <c r="AFQ10" s="51"/>
      <c r="AFR10" s="51"/>
      <c r="AFS10" s="51"/>
      <c r="AFT10" s="51"/>
      <c r="AFU10" s="51"/>
      <c r="AFV10" s="51"/>
      <c r="AFW10" s="51"/>
      <c r="AFX10" s="51"/>
      <c r="AFY10" s="51"/>
      <c r="AFZ10" s="51"/>
      <c r="AGA10" s="51"/>
      <c r="AGB10" s="51"/>
      <c r="AGC10" s="51"/>
      <c r="AGD10" s="51"/>
      <c r="AGE10" s="51"/>
      <c r="AGF10" s="51"/>
      <c r="AGG10" s="51"/>
      <c r="AGH10" s="51"/>
      <c r="AGI10" s="51"/>
      <c r="AGJ10" s="51"/>
      <c r="AGK10" s="51"/>
      <c r="AGL10" s="51"/>
      <c r="AGM10" s="51"/>
      <c r="AGN10" s="51"/>
      <c r="AGO10" s="51"/>
      <c r="AGP10" s="51"/>
      <c r="AGQ10" s="51"/>
      <c r="AGR10" s="51"/>
      <c r="AGS10" s="51"/>
      <c r="AGT10" s="51"/>
      <c r="AGU10" s="51"/>
      <c r="AGV10" s="51"/>
      <c r="AGW10" s="51"/>
      <c r="AGX10" s="51"/>
      <c r="AGY10" s="51"/>
      <c r="AGZ10" s="51"/>
      <c r="AHA10" s="51"/>
      <c r="AHB10" s="51"/>
      <c r="AHC10" s="51"/>
      <c r="AHD10" s="51"/>
      <c r="AHE10" s="51"/>
      <c r="AHF10" s="51"/>
      <c r="AHG10" s="51"/>
      <c r="AHH10" s="51"/>
      <c r="AHI10" s="51"/>
      <c r="AHJ10" s="51"/>
      <c r="AHK10" s="51"/>
      <c r="AHL10" s="51"/>
      <c r="AHM10" s="51"/>
      <c r="AHN10" s="51"/>
      <c r="AHO10" s="51"/>
      <c r="AHP10" s="51"/>
      <c r="AHQ10" s="51"/>
      <c r="AHR10" s="51"/>
      <c r="AHS10" s="51"/>
      <c r="AHT10" s="51"/>
      <c r="AHU10" s="51"/>
      <c r="AHV10" s="51"/>
      <c r="AHW10" s="51"/>
      <c r="AHX10" s="51"/>
      <c r="AHY10" s="51"/>
      <c r="AHZ10" s="51"/>
      <c r="AIA10" s="51"/>
      <c r="AIB10" s="51"/>
      <c r="AIC10" s="51"/>
      <c r="AID10" s="51"/>
      <c r="AIE10" s="51"/>
      <c r="AIF10" s="51"/>
      <c r="AIG10" s="51"/>
      <c r="AIH10" s="51"/>
      <c r="AII10" s="51"/>
      <c r="AIJ10" s="51"/>
      <c r="AIK10" s="51"/>
      <c r="AIL10" s="51"/>
      <c r="AIM10" s="51"/>
      <c r="AIN10" s="51"/>
      <c r="AIO10" s="51"/>
      <c r="AIP10" s="51"/>
      <c r="AIQ10" s="51"/>
      <c r="AIR10" s="51"/>
      <c r="AIS10" s="51"/>
      <c r="AIT10" s="51"/>
      <c r="AIU10" s="51"/>
      <c r="AIV10" s="51"/>
      <c r="AIW10" s="51"/>
      <c r="AIX10" s="51"/>
      <c r="AIY10" s="51"/>
      <c r="AIZ10" s="51"/>
      <c r="AJA10" s="51"/>
      <c r="AJB10" s="51"/>
      <c r="AJC10" s="51"/>
      <c r="AJD10" s="51"/>
      <c r="AJE10" s="51"/>
      <c r="AJF10" s="51"/>
      <c r="AJG10" s="51"/>
      <c r="AJH10" s="51"/>
      <c r="AJI10" s="51"/>
      <c r="AJJ10" s="51"/>
      <c r="AJK10" s="51"/>
      <c r="AJL10" s="51"/>
      <c r="AJM10" s="51"/>
      <c r="AJN10" s="51"/>
      <c r="AJO10" s="51"/>
      <c r="AJP10" s="51"/>
      <c r="AJQ10" s="51"/>
      <c r="AJR10" s="51"/>
      <c r="AJS10" s="51"/>
      <c r="AJT10" s="51"/>
      <c r="AJU10" s="51"/>
      <c r="AJV10" s="51"/>
      <c r="AJW10" s="51"/>
      <c r="AJX10" s="51"/>
      <c r="AJY10" s="51"/>
      <c r="AJZ10" s="51"/>
      <c r="AKA10" s="51"/>
      <c r="AKB10" s="51"/>
      <c r="AKC10" s="51"/>
      <c r="AKD10" s="51"/>
      <c r="AKE10" s="51"/>
      <c r="AKF10" s="51"/>
      <c r="AKG10" s="51"/>
      <c r="AKH10" s="51"/>
      <c r="AKI10" s="51"/>
      <c r="AKJ10" s="51"/>
      <c r="AKK10" s="51"/>
      <c r="AKL10" s="51"/>
      <c r="AKM10" s="51"/>
      <c r="AKN10" s="51"/>
      <c r="AKO10" s="51"/>
      <c r="AKP10" s="51"/>
      <c r="AKQ10" s="51"/>
      <c r="AKR10" s="51"/>
      <c r="AKS10" s="51"/>
      <c r="AKT10" s="51"/>
      <c r="AKU10" s="51"/>
      <c r="AKV10" s="51"/>
      <c r="AKW10" s="51"/>
      <c r="AKX10" s="51"/>
      <c r="AKY10" s="51"/>
      <c r="AKZ10" s="51"/>
      <c r="ALA10" s="51"/>
      <c r="ALB10" s="51"/>
      <c r="ALC10" s="51"/>
      <c r="ALD10" s="51"/>
      <c r="ALE10" s="51"/>
      <c r="ALF10" s="51"/>
      <c r="ALG10" s="51"/>
      <c r="ALH10" s="51"/>
      <c r="ALI10" s="51"/>
      <c r="ALJ10" s="51"/>
      <c r="ALK10" s="51"/>
      <c r="ALL10" s="51"/>
      <c r="ALM10" s="51"/>
      <c r="ALN10" s="51"/>
      <c r="ALO10" s="51"/>
      <c r="ALP10" s="51"/>
      <c r="ALQ10" s="51"/>
      <c r="ALR10" s="51"/>
      <c r="ALS10" s="51"/>
      <c r="ALT10" s="51"/>
      <c r="ALU10" s="51"/>
      <c r="ALV10" s="51"/>
      <c r="ALW10" s="51"/>
      <c r="ALX10" s="51"/>
      <c r="ALY10" s="51"/>
      <c r="ALZ10" s="51"/>
      <c r="AMA10" s="51"/>
      <c r="AMB10" s="51"/>
      <c r="AMC10" s="51"/>
      <c r="AMD10" s="51"/>
      <c r="AME10" s="51"/>
      <c r="AMF10" s="51"/>
      <c r="AMG10" s="51"/>
      <c r="AMH10" s="51"/>
      <c r="AMI10" s="51"/>
      <c r="AMJ10" s="51"/>
      <c r="AMK10" s="51"/>
    </row>
    <row r="11" spans="1:1025" s="52" customFormat="1" ht="26.25" customHeight="1">
      <c r="A11" s="53"/>
      <c r="B11" s="54"/>
      <c r="C11" s="47" t="s">
        <v>84</v>
      </c>
      <c r="D11" s="54"/>
      <c r="E11" s="54"/>
      <c r="F11" s="54"/>
      <c r="G11" s="55">
        <f>ROUND(G10/1.2,2)</f>
        <v>2291.67</v>
      </c>
      <c r="H11" s="49">
        <f>G11</f>
        <v>2291.67</v>
      </c>
      <c r="I11" s="49"/>
      <c r="J11" s="54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  <c r="IW11" s="51"/>
      <c r="IX11" s="51"/>
      <c r="IY11" s="51"/>
      <c r="IZ11" s="51"/>
      <c r="JA11" s="51"/>
      <c r="JB11" s="51"/>
      <c r="JC11" s="51"/>
      <c r="JD11" s="51"/>
      <c r="JE11" s="51"/>
      <c r="JF11" s="51"/>
      <c r="JG11" s="51"/>
      <c r="JH11" s="51"/>
      <c r="JI11" s="51"/>
      <c r="JJ11" s="51"/>
      <c r="JK11" s="51"/>
      <c r="JL11" s="51"/>
      <c r="JM11" s="51"/>
      <c r="JN11" s="51"/>
      <c r="JO11" s="51"/>
      <c r="JP11" s="51"/>
      <c r="JQ11" s="51"/>
      <c r="JR11" s="51"/>
      <c r="JS11" s="51"/>
      <c r="JT11" s="51"/>
      <c r="JU11" s="51"/>
      <c r="JV11" s="51"/>
      <c r="JW11" s="51"/>
      <c r="JX11" s="51"/>
      <c r="JY11" s="51"/>
      <c r="JZ11" s="51"/>
      <c r="KA11" s="51"/>
      <c r="KB11" s="51"/>
      <c r="KC11" s="51"/>
      <c r="KD11" s="51"/>
      <c r="KE11" s="51"/>
      <c r="KF11" s="51"/>
      <c r="KG11" s="51"/>
      <c r="KH11" s="51"/>
      <c r="KI11" s="51"/>
      <c r="KJ11" s="51"/>
      <c r="KK11" s="51"/>
      <c r="KL11" s="51"/>
      <c r="KM11" s="51"/>
      <c r="KN11" s="51"/>
      <c r="KO11" s="51"/>
      <c r="KP11" s="51"/>
      <c r="KQ11" s="51"/>
      <c r="KR11" s="51"/>
      <c r="KS11" s="51"/>
      <c r="KT11" s="51"/>
      <c r="KU11" s="51"/>
      <c r="KV11" s="51"/>
      <c r="KW11" s="51"/>
      <c r="KX11" s="51"/>
      <c r="KY11" s="51"/>
      <c r="KZ11" s="51"/>
      <c r="LA11" s="51"/>
      <c r="LB11" s="51"/>
      <c r="LC11" s="51"/>
      <c r="LD11" s="51"/>
      <c r="LE11" s="51"/>
      <c r="LF11" s="51"/>
      <c r="LG11" s="51"/>
      <c r="LH11" s="51"/>
      <c r="LI11" s="51"/>
      <c r="LJ11" s="51"/>
      <c r="LK11" s="51"/>
      <c r="LL11" s="51"/>
      <c r="LM11" s="51"/>
      <c r="LN11" s="51"/>
      <c r="LO11" s="51"/>
      <c r="LP11" s="51"/>
      <c r="LQ11" s="51"/>
      <c r="LR11" s="51"/>
      <c r="LS11" s="51"/>
      <c r="LT11" s="51"/>
      <c r="LU11" s="51"/>
      <c r="LV11" s="51"/>
      <c r="LW11" s="51"/>
      <c r="LX11" s="51"/>
      <c r="LY11" s="51"/>
      <c r="LZ11" s="51"/>
      <c r="MA11" s="51"/>
      <c r="MB11" s="51"/>
      <c r="MC11" s="51"/>
      <c r="MD11" s="51"/>
      <c r="ME11" s="51"/>
      <c r="MF11" s="51"/>
      <c r="MG11" s="51"/>
      <c r="MH11" s="51"/>
      <c r="MI11" s="51"/>
      <c r="MJ11" s="51"/>
      <c r="MK11" s="51"/>
      <c r="ML11" s="51"/>
      <c r="MM11" s="51"/>
      <c r="MN11" s="51"/>
      <c r="MO11" s="51"/>
      <c r="MP11" s="51"/>
      <c r="MQ11" s="51"/>
      <c r="MR11" s="51"/>
      <c r="MS11" s="51"/>
      <c r="MT11" s="51"/>
      <c r="MU11" s="51"/>
      <c r="MV11" s="51"/>
      <c r="MW11" s="51"/>
      <c r="MX11" s="51"/>
      <c r="MY11" s="51"/>
      <c r="MZ11" s="51"/>
      <c r="NA11" s="51"/>
      <c r="NB11" s="51"/>
      <c r="NC11" s="51"/>
      <c r="ND11" s="51"/>
      <c r="NE11" s="51"/>
      <c r="NF11" s="51"/>
      <c r="NG11" s="51"/>
      <c r="NH11" s="51"/>
      <c r="NI11" s="51"/>
      <c r="NJ11" s="51"/>
      <c r="NK11" s="51"/>
      <c r="NL11" s="51"/>
      <c r="NM11" s="51"/>
      <c r="NN11" s="51"/>
      <c r="NO11" s="51"/>
      <c r="NP11" s="51"/>
      <c r="NQ11" s="51"/>
      <c r="NR11" s="51"/>
      <c r="NS11" s="51"/>
      <c r="NT11" s="51"/>
      <c r="NU11" s="51"/>
      <c r="NV11" s="51"/>
      <c r="NW11" s="51"/>
      <c r="NX11" s="51"/>
      <c r="NY11" s="51"/>
      <c r="NZ11" s="51"/>
      <c r="OA11" s="51"/>
      <c r="OB11" s="51"/>
      <c r="OC11" s="51"/>
      <c r="OD11" s="51"/>
      <c r="OE11" s="51"/>
      <c r="OF11" s="51"/>
      <c r="OG11" s="51"/>
      <c r="OH11" s="51"/>
      <c r="OI11" s="51"/>
      <c r="OJ11" s="51"/>
      <c r="OK11" s="51"/>
      <c r="OL11" s="51"/>
      <c r="OM11" s="51"/>
      <c r="ON11" s="51"/>
      <c r="OO11" s="51"/>
      <c r="OP11" s="51"/>
      <c r="OQ11" s="51"/>
      <c r="OR11" s="51"/>
      <c r="OS11" s="51"/>
      <c r="OT11" s="51"/>
      <c r="OU11" s="51"/>
      <c r="OV11" s="51"/>
      <c r="OW11" s="51"/>
      <c r="OX11" s="51"/>
      <c r="OY11" s="51"/>
      <c r="OZ11" s="51"/>
      <c r="PA11" s="51"/>
      <c r="PB11" s="51"/>
      <c r="PC11" s="51"/>
      <c r="PD11" s="51"/>
      <c r="PE11" s="51"/>
      <c r="PF11" s="51"/>
      <c r="PG11" s="51"/>
      <c r="PH11" s="51"/>
      <c r="PI11" s="51"/>
      <c r="PJ11" s="51"/>
      <c r="PK11" s="51"/>
      <c r="PL11" s="51"/>
      <c r="PM11" s="51"/>
      <c r="PN11" s="51"/>
      <c r="PO11" s="51"/>
      <c r="PP11" s="51"/>
      <c r="PQ11" s="51"/>
      <c r="PR11" s="51"/>
      <c r="PS11" s="51"/>
      <c r="PT11" s="51"/>
      <c r="PU11" s="51"/>
      <c r="PV11" s="51"/>
      <c r="PW11" s="51"/>
      <c r="PX11" s="51"/>
      <c r="PY11" s="51"/>
      <c r="PZ11" s="51"/>
      <c r="QA11" s="51"/>
      <c r="QB11" s="51"/>
      <c r="QC11" s="51"/>
      <c r="QD11" s="51"/>
      <c r="QE11" s="51"/>
      <c r="QF11" s="51"/>
      <c r="QG11" s="51"/>
      <c r="QH11" s="51"/>
      <c r="QI11" s="51"/>
      <c r="QJ11" s="51"/>
      <c r="QK11" s="51"/>
      <c r="QL11" s="51"/>
      <c r="QM11" s="51"/>
      <c r="QN11" s="51"/>
      <c r="QO11" s="51"/>
      <c r="QP11" s="51"/>
      <c r="QQ11" s="51"/>
      <c r="QR11" s="51"/>
      <c r="QS11" s="51"/>
      <c r="QT11" s="51"/>
      <c r="QU11" s="51"/>
      <c r="QV11" s="51"/>
      <c r="QW11" s="51"/>
      <c r="QX11" s="51"/>
      <c r="QY11" s="51"/>
      <c r="QZ11" s="51"/>
      <c r="RA11" s="51"/>
      <c r="RB11" s="51"/>
      <c r="RC11" s="51"/>
      <c r="RD11" s="51"/>
      <c r="RE11" s="51"/>
      <c r="RF11" s="51"/>
      <c r="RG11" s="51"/>
      <c r="RH11" s="51"/>
      <c r="RI11" s="51"/>
      <c r="RJ11" s="51"/>
      <c r="RK11" s="51"/>
      <c r="RL11" s="51"/>
      <c r="RM11" s="51"/>
      <c r="RN11" s="51"/>
      <c r="RO11" s="51"/>
      <c r="RP11" s="51"/>
      <c r="RQ11" s="51"/>
      <c r="RR11" s="51"/>
      <c r="RS11" s="51"/>
      <c r="RT11" s="51"/>
      <c r="RU11" s="51"/>
      <c r="RV11" s="51"/>
      <c r="RW11" s="51"/>
      <c r="RX11" s="51"/>
      <c r="RY11" s="51"/>
      <c r="RZ11" s="51"/>
      <c r="SA11" s="51"/>
      <c r="SB11" s="51"/>
      <c r="SC11" s="51"/>
      <c r="SD11" s="51"/>
      <c r="SE11" s="51"/>
      <c r="SF11" s="51"/>
      <c r="SG11" s="51"/>
      <c r="SH11" s="51"/>
      <c r="SI11" s="51"/>
      <c r="SJ11" s="51"/>
      <c r="SK11" s="51"/>
      <c r="SL11" s="51"/>
      <c r="SM11" s="51"/>
      <c r="SN11" s="51"/>
      <c r="SO11" s="51"/>
      <c r="SP11" s="51"/>
      <c r="SQ11" s="51"/>
      <c r="SR11" s="51"/>
      <c r="SS11" s="51"/>
      <c r="ST11" s="51"/>
      <c r="SU11" s="51"/>
      <c r="SV11" s="51"/>
      <c r="SW11" s="51"/>
      <c r="SX11" s="51"/>
      <c r="SY11" s="51"/>
      <c r="SZ11" s="51"/>
      <c r="TA11" s="51"/>
      <c r="TB11" s="51"/>
      <c r="TC11" s="51"/>
      <c r="TD11" s="51"/>
      <c r="TE11" s="51"/>
      <c r="TF11" s="51"/>
      <c r="TG11" s="51"/>
      <c r="TH11" s="51"/>
      <c r="TI11" s="51"/>
      <c r="TJ11" s="51"/>
      <c r="TK11" s="51"/>
      <c r="TL11" s="51"/>
      <c r="TM11" s="51"/>
      <c r="TN11" s="51"/>
      <c r="TO11" s="51"/>
      <c r="TP11" s="51"/>
      <c r="TQ11" s="51"/>
      <c r="TR11" s="51"/>
      <c r="TS11" s="51"/>
      <c r="TT11" s="51"/>
      <c r="TU11" s="51"/>
      <c r="TV11" s="51"/>
      <c r="TW11" s="51"/>
      <c r="TX11" s="51"/>
      <c r="TY11" s="51"/>
      <c r="TZ11" s="51"/>
      <c r="UA11" s="51"/>
      <c r="UB11" s="51"/>
      <c r="UC11" s="51"/>
      <c r="UD11" s="51"/>
      <c r="UE11" s="51"/>
      <c r="UF11" s="51"/>
      <c r="UG11" s="51"/>
      <c r="UH11" s="51"/>
      <c r="UI11" s="51"/>
      <c r="UJ11" s="51"/>
      <c r="UK11" s="51"/>
      <c r="UL11" s="51"/>
      <c r="UM11" s="51"/>
      <c r="UN11" s="51"/>
      <c r="UO11" s="51"/>
      <c r="UP11" s="51"/>
      <c r="UQ11" s="51"/>
      <c r="UR11" s="51"/>
      <c r="US11" s="51"/>
      <c r="UT11" s="51"/>
      <c r="UU11" s="51"/>
      <c r="UV11" s="51"/>
      <c r="UW11" s="51"/>
      <c r="UX11" s="51"/>
      <c r="UY11" s="51"/>
      <c r="UZ11" s="51"/>
      <c r="VA11" s="51"/>
      <c r="VB11" s="51"/>
      <c r="VC11" s="51"/>
      <c r="VD11" s="51"/>
      <c r="VE11" s="51"/>
      <c r="VF11" s="51"/>
      <c r="VG11" s="51"/>
      <c r="VH11" s="51"/>
      <c r="VI11" s="51"/>
      <c r="VJ11" s="51"/>
      <c r="VK11" s="51"/>
      <c r="VL11" s="51"/>
      <c r="VM11" s="51"/>
      <c r="VN11" s="51"/>
      <c r="VO11" s="51"/>
      <c r="VP11" s="51"/>
      <c r="VQ11" s="51"/>
      <c r="VR11" s="51"/>
      <c r="VS11" s="51"/>
      <c r="VT11" s="51"/>
      <c r="VU11" s="51"/>
      <c r="VV11" s="51"/>
      <c r="VW11" s="51"/>
      <c r="VX11" s="51"/>
      <c r="VY11" s="51"/>
      <c r="VZ11" s="51"/>
      <c r="WA11" s="51"/>
      <c r="WB11" s="51"/>
      <c r="WC11" s="51"/>
      <c r="WD11" s="51"/>
      <c r="WE11" s="51"/>
      <c r="WF11" s="51"/>
      <c r="WG11" s="51"/>
      <c r="WH11" s="51"/>
      <c r="WI11" s="51"/>
      <c r="WJ11" s="51"/>
      <c r="WK11" s="51"/>
      <c r="WL11" s="51"/>
      <c r="WM11" s="51"/>
      <c r="WN11" s="51"/>
      <c r="WO11" s="51"/>
      <c r="WP11" s="51"/>
      <c r="WQ11" s="51"/>
      <c r="WR11" s="51"/>
      <c r="WS11" s="51"/>
      <c r="WT11" s="51"/>
      <c r="WU11" s="51"/>
      <c r="WV11" s="51"/>
      <c r="WW11" s="51"/>
      <c r="WX11" s="51"/>
      <c r="WY11" s="51"/>
      <c r="WZ11" s="51"/>
      <c r="XA11" s="51"/>
      <c r="XB11" s="51"/>
      <c r="XC11" s="51"/>
      <c r="XD11" s="51"/>
      <c r="XE11" s="51"/>
      <c r="XF11" s="51"/>
      <c r="XG11" s="51"/>
      <c r="XH11" s="51"/>
      <c r="XI11" s="51"/>
      <c r="XJ11" s="51"/>
      <c r="XK11" s="51"/>
      <c r="XL11" s="51"/>
      <c r="XM11" s="51"/>
      <c r="XN11" s="51"/>
      <c r="XO11" s="51"/>
      <c r="XP11" s="51"/>
      <c r="XQ11" s="51"/>
      <c r="XR11" s="51"/>
      <c r="XS11" s="51"/>
      <c r="XT11" s="51"/>
      <c r="XU11" s="51"/>
      <c r="XV11" s="51"/>
      <c r="XW11" s="51"/>
      <c r="XX11" s="51"/>
      <c r="XY11" s="51"/>
      <c r="XZ11" s="51"/>
      <c r="YA11" s="51"/>
      <c r="YB11" s="51"/>
      <c r="YC11" s="51"/>
      <c r="YD11" s="51"/>
      <c r="YE11" s="51"/>
      <c r="YF11" s="51"/>
      <c r="YG11" s="51"/>
      <c r="YH11" s="51"/>
      <c r="YI11" s="51"/>
      <c r="YJ11" s="51"/>
      <c r="YK11" s="51"/>
      <c r="YL11" s="51"/>
      <c r="YM11" s="51"/>
      <c r="YN11" s="51"/>
      <c r="YO11" s="51"/>
      <c r="YP11" s="51"/>
      <c r="YQ11" s="51"/>
      <c r="YR11" s="51"/>
      <c r="YS11" s="51"/>
      <c r="YT11" s="51"/>
      <c r="YU11" s="51"/>
      <c r="YV11" s="51"/>
      <c r="YW11" s="51"/>
      <c r="YX11" s="51"/>
      <c r="YY11" s="51"/>
      <c r="YZ11" s="51"/>
      <c r="ZA11" s="51"/>
      <c r="ZB11" s="51"/>
      <c r="ZC11" s="51"/>
      <c r="ZD11" s="51"/>
      <c r="ZE11" s="51"/>
      <c r="ZF11" s="51"/>
      <c r="ZG11" s="51"/>
      <c r="ZH11" s="51"/>
      <c r="ZI11" s="51"/>
      <c r="ZJ11" s="51"/>
      <c r="ZK11" s="51"/>
      <c r="ZL11" s="51"/>
      <c r="ZM11" s="51"/>
      <c r="ZN11" s="51"/>
      <c r="ZO11" s="51"/>
      <c r="ZP11" s="51"/>
      <c r="ZQ11" s="51"/>
      <c r="ZR11" s="51"/>
      <c r="ZS11" s="51"/>
      <c r="ZT11" s="51"/>
      <c r="ZU11" s="51"/>
      <c r="ZV11" s="51"/>
      <c r="ZW11" s="51"/>
      <c r="ZX11" s="51"/>
      <c r="ZY11" s="51"/>
      <c r="ZZ11" s="51"/>
      <c r="AAA11" s="51"/>
      <c r="AAB11" s="51"/>
      <c r="AAC11" s="51"/>
      <c r="AAD11" s="51"/>
      <c r="AAE11" s="51"/>
      <c r="AAF11" s="51"/>
      <c r="AAG11" s="51"/>
      <c r="AAH11" s="51"/>
      <c r="AAI11" s="51"/>
      <c r="AAJ11" s="51"/>
      <c r="AAK11" s="51"/>
      <c r="AAL11" s="51"/>
      <c r="AAM11" s="51"/>
      <c r="AAN11" s="51"/>
      <c r="AAO11" s="51"/>
      <c r="AAP11" s="51"/>
      <c r="AAQ11" s="51"/>
      <c r="AAR11" s="51"/>
      <c r="AAS11" s="51"/>
      <c r="AAT11" s="51"/>
      <c r="AAU11" s="51"/>
      <c r="AAV11" s="51"/>
      <c r="AAW11" s="51"/>
      <c r="AAX11" s="51"/>
      <c r="AAY11" s="51"/>
      <c r="AAZ11" s="51"/>
      <c r="ABA11" s="51"/>
      <c r="ABB11" s="51"/>
      <c r="ABC11" s="51"/>
      <c r="ABD11" s="51"/>
      <c r="ABE11" s="51"/>
      <c r="ABF11" s="51"/>
      <c r="ABG11" s="51"/>
      <c r="ABH11" s="51"/>
      <c r="ABI11" s="51"/>
      <c r="ABJ11" s="51"/>
      <c r="ABK11" s="51"/>
      <c r="ABL11" s="51"/>
      <c r="ABM11" s="51"/>
      <c r="ABN11" s="51"/>
      <c r="ABO11" s="51"/>
      <c r="ABP11" s="51"/>
      <c r="ABQ11" s="51"/>
      <c r="ABR11" s="51"/>
      <c r="ABS11" s="51"/>
      <c r="ABT11" s="51"/>
      <c r="ABU11" s="51"/>
      <c r="ABV11" s="51"/>
      <c r="ABW11" s="51"/>
      <c r="ABX11" s="51"/>
      <c r="ABY11" s="51"/>
      <c r="ABZ11" s="51"/>
      <c r="ACA11" s="51"/>
      <c r="ACB11" s="51"/>
      <c r="ACC11" s="51"/>
      <c r="ACD11" s="51"/>
      <c r="ACE11" s="51"/>
      <c r="ACF11" s="51"/>
      <c r="ACG11" s="51"/>
      <c r="ACH11" s="51"/>
      <c r="ACI11" s="51"/>
      <c r="ACJ11" s="51"/>
      <c r="ACK11" s="51"/>
      <c r="ACL11" s="51"/>
      <c r="ACM11" s="51"/>
      <c r="ACN11" s="51"/>
      <c r="ACO11" s="51"/>
      <c r="ACP11" s="51"/>
      <c r="ACQ11" s="51"/>
      <c r="ACR11" s="51"/>
      <c r="ACS11" s="51"/>
      <c r="ACT11" s="51"/>
      <c r="ACU11" s="51"/>
      <c r="ACV11" s="51"/>
      <c r="ACW11" s="51"/>
      <c r="ACX11" s="51"/>
      <c r="ACY11" s="51"/>
      <c r="ACZ11" s="51"/>
      <c r="ADA11" s="51"/>
      <c r="ADB11" s="51"/>
      <c r="ADC11" s="51"/>
      <c r="ADD11" s="51"/>
      <c r="ADE11" s="51"/>
      <c r="ADF11" s="51"/>
      <c r="ADG11" s="51"/>
      <c r="ADH11" s="51"/>
      <c r="ADI11" s="51"/>
      <c r="ADJ11" s="51"/>
      <c r="ADK11" s="51"/>
      <c r="ADL11" s="51"/>
      <c r="ADM11" s="51"/>
      <c r="ADN11" s="51"/>
      <c r="ADO11" s="51"/>
      <c r="ADP11" s="51"/>
      <c r="ADQ11" s="51"/>
      <c r="ADR11" s="51"/>
      <c r="ADS11" s="51"/>
      <c r="ADT11" s="51"/>
      <c r="ADU11" s="51"/>
      <c r="ADV11" s="51"/>
      <c r="ADW11" s="51"/>
      <c r="ADX11" s="51"/>
      <c r="ADY11" s="51"/>
      <c r="ADZ11" s="51"/>
      <c r="AEA11" s="51"/>
      <c r="AEB11" s="51"/>
      <c r="AEC11" s="51"/>
      <c r="AED11" s="51"/>
      <c r="AEE11" s="51"/>
      <c r="AEF11" s="51"/>
      <c r="AEG11" s="51"/>
      <c r="AEH11" s="51"/>
      <c r="AEI11" s="51"/>
      <c r="AEJ11" s="51"/>
      <c r="AEK11" s="51"/>
      <c r="AEL11" s="51"/>
      <c r="AEM11" s="51"/>
      <c r="AEN11" s="51"/>
      <c r="AEO11" s="51"/>
      <c r="AEP11" s="51"/>
      <c r="AEQ11" s="51"/>
      <c r="AER11" s="51"/>
      <c r="AES11" s="51"/>
      <c r="AET11" s="51"/>
      <c r="AEU11" s="51"/>
      <c r="AEV11" s="51"/>
      <c r="AEW11" s="51"/>
      <c r="AEX11" s="51"/>
      <c r="AEY11" s="51"/>
      <c r="AEZ11" s="51"/>
      <c r="AFA11" s="51"/>
      <c r="AFB11" s="51"/>
      <c r="AFC11" s="51"/>
      <c r="AFD11" s="51"/>
      <c r="AFE11" s="51"/>
      <c r="AFF11" s="51"/>
      <c r="AFG11" s="51"/>
      <c r="AFH11" s="51"/>
      <c r="AFI11" s="51"/>
      <c r="AFJ11" s="51"/>
      <c r="AFK11" s="51"/>
      <c r="AFL11" s="51"/>
      <c r="AFM11" s="51"/>
      <c r="AFN11" s="51"/>
      <c r="AFO11" s="51"/>
      <c r="AFP11" s="51"/>
      <c r="AFQ11" s="51"/>
      <c r="AFR11" s="51"/>
      <c r="AFS11" s="51"/>
      <c r="AFT11" s="51"/>
      <c r="AFU11" s="51"/>
      <c r="AFV11" s="51"/>
      <c r="AFW11" s="51"/>
      <c r="AFX11" s="51"/>
      <c r="AFY11" s="51"/>
      <c r="AFZ11" s="51"/>
      <c r="AGA11" s="51"/>
      <c r="AGB11" s="51"/>
      <c r="AGC11" s="51"/>
      <c r="AGD11" s="51"/>
      <c r="AGE11" s="51"/>
      <c r="AGF11" s="51"/>
      <c r="AGG11" s="51"/>
      <c r="AGH11" s="51"/>
      <c r="AGI11" s="51"/>
      <c r="AGJ11" s="51"/>
      <c r="AGK11" s="51"/>
      <c r="AGL11" s="51"/>
      <c r="AGM11" s="51"/>
      <c r="AGN11" s="51"/>
      <c r="AGO11" s="51"/>
      <c r="AGP11" s="51"/>
      <c r="AGQ11" s="51"/>
      <c r="AGR11" s="51"/>
      <c r="AGS11" s="51"/>
      <c r="AGT11" s="51"/>
      <c r="AGU11" s="51"/>
      <c r="AGV11" s="51"/>
      <c r="AGW11" s="51"/>
      <c r="AGX11" s="51"/>
      <c r="AGY11" s="51"/>
      <c r="AGZ11" s="51"/>
      <c r="AHA11" s="51"/>
      <c r="AHB11" s="51"/>
      <c r="AHC11" s="51"/>
      <c r="AHD11" s="51"/>
      <c r="AHE11" s="51"/>
      <c r="AHF11" s="51"/>
      <c r="AHG11" s="51"/>
      <c r="AHH11" s="51"/>
      <c r="AHI11" s="51"/>
      <c r="AHJ11" s="51"/>
      <c r="AHK11" s="51"/>
      <c r="AHL11" s="51"/>
      <c r="AHM11" s="51"/>
      <c r="AHN11" s="51"/>
      <c r="AHO11" s="51"/>
      <c r="AHP11" s="51"/>
      <c r="AHQ11" s="51"/>
      <c r="AHR11" s="51"/>
      <c r="AHS11" s="51"/>
      <c r="AHT11" s="51"/>
      <c r="AHU11" s="51"/>
      <c r="AHV11" s="51"/>
      <c r="AHW11" s="51"/>
      <c r="AHX11" s="51"/>
      <c r="AHY11" s="51"/>
      <c r="AHZ11" s="51"/>
      <c r="AIA11" s="51"/>
      <c r="AIB11" s="51"/>
      <c r="AIC11" s="51"/>
      <c r="AID11" s="51"/>
      <c r="AIE11" s="51"/>
      <c r="AIF11" s="51"/>
      <c r="AIG11" s="51"/>
      <c r="AIH11" s="51"/>
      <c r="AII11" s="51"/>
      <c r="AIJ11" s="51"/>
      <c r="AIK11" s="51"/>
      <c r="AIL11" s="51"/>
      <c r="AIM11" s="51"/>
      <c r="AIN11" s="51"/>
      <c r="AIO11" s="51"/>
      <c r="AIP11" s="51"/>
      <c r="AIQ11" s="51"/>
      <c r="AIR11" s="51"/>
      <c r="AIS11" s="51"/>
      <c r="AIT11" s="51"/>
      <c r="AIU11" s="51"/>
      <c r="AIV11" s="51"/>
      <c r="AIW11" s="51"/>
      <c r="AIX11" s="51"/>
      <c r="AIY11" s="51"/>
      <c r="AIZ11" s="51"/>
      <c r="AJA11" s="51"/>
      <c r="AJB11" s="51"/>
      <c r="AJC11" s="51"/>
      <c r="AJD11" s="51"/>
      <c r="AJE11" s="51"/>
      <c r="AJF11" s="51"/>
      <c r="AJG11" s="51"/>
      <c r="AJH11" s="51"/>
      <c r="AJI11" s="51"/>
      <c r="AJJ11" s="51"/>
      <c r="AJK11" s="51"/>
      <c r="AJL11" s="51"/>
      <c r="AJM11" s="51"/>
      <c r="AJN11" s="51"/>
      <c r="AJO11" s="51"/>
      <c r="AJP11" s="51"/>
      <c r="AJQ11" s="51"/>
      <c r="AJR11" s="51"/>
      <c r="AJS11" s="51"/>
      <c r="AJT11" s="51"/>
      <c r="AJU11" s="51"/>
      <c r="AJV11" s="51"/>
      <c r="AJW11" s="51"/>
      <c r="AJX11" s="51"/>
      <c r="AJY11" s="51"/>
      <c r="AJZ11" s="51"/>
      <c r="AKA11" s="51"/>
      <c r="AKB11" s="51"/>
      <c r="AKC11" s="51"/>
      <c r="AKD11" s="51"/>
      <c r="AKE11" s="51"/>
      <c r="AKF11" s="51"/>
      <c r="AKG11" s="51"/>
      <c r="AKH11" s="51"/>
      <c r="AKI11" s="51"/>
      <c r="AKJ11" s="51"/>
      <c r="AKK11" s="51"/>
      <c r="AKL11" s="51"/>
      <c r="AKM11" s="51"/>
      <c r="AKN11" s="51"/>
      <c r="AKO11" s="51"/>
      <c r="AKP11" s="51"/>
      <c r="AKQ11" s="51"/>
      <c r="AKR11" s="51"/>
      <c r="AKS11" s="51"/>
      <c r="AKT11" s="51"/>
      <c r="AKU11" s="51"/>
      <c r="AKV11" s="51"/>
      <c r="AKW11" s="51"/>
      <c r="AKX11" s="51"/>
      <c r="AKY11" s="51"/>
      <c r="AKZ11" s="51"/>
      <c r="ALA11" s="51"/>
      <c r="ALB11" s="51"/>
      <c r="ALC11" s="51"/>
      <c r="ALD11" s="51"/>
      <c r="ALE11" s="51"/>
      <c r="ALF11" s="51"/>
      <c r="ALG11" s="51"/>
      <c r="ALH11" s="51"/>
      <c r="ALI11" s="51"/>
      <c r="ALJ11" s="51"/>
      <c r="ALK11" s="51"/>
      <c r="ALL11" s="51"/>
      <c r="ALM11" s="51"/>
      <c r="ALN11" s="51"/>
      <c r="ALO11" s="51"/>
      <c r="ALP11" s="51"/>
      <c r="ALQ11" s="51"/>
      <c r="ALR11" s="51"/>
      <c r="ALS11" s="51"/>
      <c r="ALT11" s="51"/>
      <c r="ALU11" s="51"/>
      <c r="ALV11" s="51"/>
      <c r="ALW11" s="51"/>
      <c r="ALX11" s="51"/>
      <c r="ALY11" s="51"/>
      <c r="ALZ11" s="51"/>
      <c r="AMA11" s="51"/>
      <c r="AMB11" s="51"/>
      <c r="AMC11" s="51"/>
      <c r="AMD11" s="51"/>
      <c r="AME11" s="51"/>
      <c r="AMF11" s="51"/>
      <c r="AMG11" s="51"/>
      <c r="AMH11" s="51"/>
      <c r="AMI11" s="51"/>
      <c r="AMJ11" s="51"/>
      <c r="AMK11" s="51"/>
    </row>
  </sheetData>
  <mergeCells count="4">
    <mergeCell ref="B7:B8"/>
    <mergeCell ref="D7:G7"/>
    <mergeCell ref="H7:J7"/>
    <mergeCell ref="C7:C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MJ33"/>
  <sheetViews>
    <sheetView zoomScale="70" zoomScaleNormal="70" workbookViewId="0">
      <selection activeCell="I19" sqref="I19"/>
    </sheetView>
  </sheetViews>
  <sheetFormatPr defaultColWidth="8.5703125" defaultRowHeight="15.75"/>
  <cols>
    <col min="1" max="1" width="8.5703125" style="105" customWidth="1"/>
    <col min="2" max="2" width="22.42578125" style="105" customWidth="1"/>
    <col min="3" max="3" width="18" style="105" customWidth="1"/>
    <col min="4" max="4" width="14.42578125" style="105" customWidth="1"/>
    <col min="5" max="5" width="13" style="105" customWidth="1"/>
    <col min="6" max="6" width="13.5703125" style="105" customWidth="1"/>
    <col min="7" max="8" width="15.28515625" style="105" customWidth="1"/>
    <col min="9" max="9" width="13.5703125" style="105" customWidth="1"/>
    <col min="10" max="10" width="10.140625" style="105" customWidth="1"/>
    <col min="11" max="12" width="10.28515625" style="105" customWidth="1"/>
    <col min="13" max="13" width="15.140625" style="105" customWidth="1"/>
    <col min="14" max="14" width="15.42578125" style="105" customWidth="1"/>
    <col min="15" max="15" width="12.140625" style="105" customWidth="1"/>
    <col min="16" max="16" width="10.28515625" style="105" customWidth="1"/>
    <col min="17" max="17" width="13" style="105" customWidth="1"/>
    <col min="18" max="18" width="18.28515625" style="105" customWidth="1"/>
    <col min="19" max="19" width="16.28515625" style="105" customWidth="1"/>
    <col min="20" max="21" width="9.28515625" style="105" customWidth="1"/>
    <col min="22" max="22" width="10.85546875" style="105" customWidth="1"/>
    <col min="23" max="23" width="12.28515625" style="105" customWidth="1"/>
    <col min="24" max="26" width="10.28515625" style="105" customWidth="1"/>
    <col min="27" max="28" width="11.42578125" style="105" customWidth="1"/>
    <col min="29" max="31" width="10.28515625" style="105" customWidth="1"/>
    <col min="32" max="32" width="15.42578125" style="105" customWidth="1"/>
    <col min="33" max="34" width="11" style="105" customWidth="1"/>
    <col min="35" max="36" width="11.7109375" style="105" customWidth="1"/>
    <col min="37" max="37" width="11" style="105" customWidth="1"/>
    <col min="38" max="38" width="11.28515625" style="105" customWidth="1"/>
    <col min="39" max="39" width="11.7109375" style="105" customWidth="1"/>
    <col min="40" max="42" width="9.28515625" style="105" customWidth="1"/>
    <col min="43" max="43" width="12" style="105" customWidth="1"/>
    <col min="44" max="44" width="11.28515625" style="105" customWidth="1"/>
    <col min="45" max="45" width="13.42578125" style="105" customWidth="1"/>
    <col min="46" max="47" width="12.85546875" style="105" customWidth="1"/>
    <col min="48" max="48" width="10.28515625" style="105" customWidth="1"/>
    <col min="49" max="49" width="15.28515625" style="105" customWidth="1"/>
    <col min="50" max="256" width="8.5703125" style="105"/>
    <col min="257" max="257" width="8.5703125" style="105" customWidth="1"/>
    <col min="258" max="258" width="22.42578125" style="105" customWidth="1"/>
    <col min="259" max="259" width="13.28515625" style="105" customWidth="1"/>
    <col min="260" max="260" width="14.42578125" style="105" customWidth="1"/>
    <col min="261" max="268" width="7.28515625" style="105" customWidth="1"/>
    <col min="269" max="270" width="10.28515625" style="105" customWidth="1"/>
    <col min="271" max="271" width="12.140625" style="105" customWidth="1"/>
    <col min="272" max="272" width="10.28515625" style="105" customWidth="1"/>
    <col min="273" max="274" width="13" style="105" customWidth="1"/>
    <col min="275" max="275" width="16.28515625" style="105" customWidth="1"/>
    <col min="276" max="277" width="9.28515625" style="105" customWidth="1"/>
    <col min="278" max="278" width="10.85546875" style="105" customWidth="1"/>
    <col min="279" max="279" width="12.28515625" style="105" customWidth="1"/>
    <col min="280" max="282" width="10.28515625" style="105" customWidth="1"/>
    <col min="283" max="284" width="11.42578125" style="105" customWidth="1"/>
    <col min="285" max="287" width="10.28515625" style="105" customWidth="1"/>
    <col min="288" max="288" width="15.42578125" style="105" customWidth="1"/>
    <col min="289" max="290" width="11" style="105" customWidth="1"/>
    <col min="291" max="292" width="9.28515625" style="105" customWidth="1"/>
    <col min="293" max="293" width="11" style="105" customWidth="1"/>
    <col min="294" max="294" width="11.28515625" style="105" customWidth="1"/>
    <col min="295" max="295" width="11.7109375" style="105" customWidth="1"/>
    <col min="296" max="298" width="9.28515625" style="105" customWidth="1"/>
    <col min="299" max="299" width="12" style="105" customWidth="1"/>
    <col min="300" max="300" width="11.28515625" style="105" customWidth="1"/>
    <col min="301" max="301" width="13.42578125" style="105" customWidth="1"/>
    <col min="302" max="303" width="12.85546875" style="105" customWidth="1"/>
    <col min="304" max="304" width="10.28515625" style="105" customWidth="1"/>
    <col min="305" max="305" width="15.28515625" style="105" customWidth="1"/>
    <col min="306" max="512" width="8.5703125" style="105"/>
    <col min="513" max="513" width="8.5703125" style="105" customWidth="1"/>
    <col min="514" max="514" width="22.42578125" style="105" customWidth="1"/>
    <col min="515" max="515" width="13.28515625" style="105" customWidth="1"/>
    <col min="516" max="516" width="14.42578125" style="105" customWidth="1"/>
    <col min="517" max="524" width="7.28515625" style="105" customWidth="1"/>
    <col min="525" max="526" width="10.28515625" style="105" customWidth="1"/>
    <col min="527" max="527" width="12.140625" style="105" customWidth="1"/>
    <col min="528" max="528" width="10.28515625" style="105" customWidth="1"/>
    <col min="529" max="530" width="13" style="105" customWidth="1"/>
    <col min="531" max="531" width="16.28515625" style="105" customWidth="1"/>
    <col min="532" max="533" width="9.28515625" style="105" customWidth="1"/>
    <col min="534" max="534" width="10.85546875" style="105" customWidth="1"/>
    <col min="535" max="535" width="12.28515625" style="105" customWidth="1"/>
    <col min="536" max="538" width="10.28515625" style="105" customWidth="1"/>
    <col min="539" max="540" width="11.42578125" style="105" customWidth="1"/>
    <col min="541" max="543" width="10.28515625" style="105" customWidth="1"/>
    <col min="544" max="544" width="15.42578125" style="105" customWidth="1"/>
    <col min="545" max="546" width="11" style="105" customWidth="1"/>
    <col min="547" max="548" width="9.28515625" style="105" customWidth="1"/>
    <col min="549" max="549" width="11" style="105" customWidth="1"/>
    <col min="550" max="550" width="11.28515625" style="105" customWidth="1"/>
    <col min="551" max="551" width="11.7109375" style="105" customWidth="1"/>
    <col min="552" max="554" width="9.28515625" style="105" customWidth="1"/>
    <col min="555" max="555" width="12" style="105" customWidth="1"/>
    <col min="556" max="556" width="11.28515625" style="105" customWidth="1"/>
    <col min="557" max="557" width="13.42578125" style="105" customWidth="1"/>
    <col min="558" max="559" width="12.85546875" style="105" customWidth="1"/>
    <col min="560" max="560" width="10.28515625" style="105" customWidth="1"/>
    <col min="561" max="561" width="15.28515625" style="105" customWidth="1"/>
    <col min="562" max="768" width="8.5703125" style="105"/>
    <col min="769" max="769" width="8.5703125" style="105" customWidth="1"/>
    <col min="770" max="770" width="22.42578125" style="105" customWidth="1"/>
    <col min="771" max="771" width="13.28515625" style="105" customWidth="1"/>
    <col min="772" max="772" width="14.42578125" style="105" customWidth="1"/>
    <col min="773" max="780" width="7.28515625" style="105" customWidth="1"/>
    <col min="781" max="782" width="10.28515625" style="105" customWidth="1"/>
    <col min="783" max="783" width="12.140625" style="105" customWidth="1"/>
    <col min="784" max="784" width="10.28515625" style="105" customWidth="1"/>
    <col min="785" max="786" width="13" style="105" customWidth="1"/>
    <col min="787" max="787" width="16.28515625" style="105" customWidth="1"/>
    <col min="788" max="789" width="9.28515625" style="105" customWidth="1"/>
    <col min="790" max="790" width="10.85546875" style="105" customWidth="1"/>
    <col min="791" max="791" width="12.28515625" style="105" customWidth="1"/>
    <col min="792" max="794" width="10.28515625" style="105" customWidth="1"/>
    <col min="795" max="796" width="11.42578125" style="105" customWidth="1"/>
    <col min="797" max="799" width="10.28515625" style="105" customWidth="1"/>
    <col min="800" max="800" width="15.42578125" style="105" customWidth="1"/>
    <col min="801" max="802" width="11" style="105" customWidth="1"/>
    <col min="803" max="804" width="9.28515625" style="105" customWidth="1"/>
    <col min="805" max="805" width="11" style="105" customWidth="1"/>
    <col min="806" max="806" width="11.28515625" style="105" customWidth="1"/>
    <col min="807" max="807" width="11.7109375" style="105" customWidth="1"/>
    <col min="808" max="810" width="9.28515625" style="105" customWidth="1"/>
    <col min="811" max="811" width="12" style="105" customWidth="1"/>
    <col min="812" max="812" width="11.28515625" style="105" customWidth="1"/>
    <col min="813" max="813" width="13.42578125" style="105" customWidth="1"/>
    <col min="814" max="815" width="12.85546875" style="105" customWidth="1"/>
    <col min="816" max="816" width="10.28515625" style="105" customWidth="1"/>
    <col min="817" max="817" width="15.28515625" style="105" customWidth="1"/>
    <col min="818" max="1024" width="8.5703125" style="105"/>
    <col min="1025" max="1025" width="8.5703125" style="105" customWidth="1"/>
    <col min="1026" max="1026" width="22.42578125" style="105" customWidth="1"/>
    <col min="1027" max="1027" width="13.28515625" style="105" customWidth="1"/>
    <col min="1028" max="1028" width="14.42578125" style="105" customWidth="1"/>
    <col min="1029" max="1036" width="7.28515625" style="105" customWidth="1"/>
    <col min="1037" max="1038" width="10.28515625" style="105" customWidth="1"/>
    <col min="1039" max="1039" width="12.140625" style="105" customWidth="1"/>
    <col min="1040" max="1040" width="10.28515625" style="105" customWidth="1"/>
    <col min="1041" max="1042" width="13" style="105" customWidth="1"/>
    <col min="1043" max="1043" width="16.28515625" style="105" customWidth="1"/>
    <col min="1044" max="1045" width="9.28515625" style="105" customWidth="1"/>
    <col min="1046" max="1046" width="10.85546875" style="105" customWidth="1"/>
    <col min="1047" max="1047" width="12.28515625" style="105" customWidth="1"/>
    <col min="1048" max="1050" width="10.28515625" style="105" customWidth="1"/>
    <col min="1051" max="1052" width="11.42578125" style="105" customWidth="1"/>
    <col min="1053" max="1055" width="10.28515625" style="105" customWidth="1"/>
    <col min="1056" max="1056" width="15.42578125" style="105" customWidth="1"/>
    <col min="1057" max="1058" width="11" style="105" customWidth="1"/>
    <col min="1059" max="1060" width="9.28515625" style="105" customWidth="1"/>
    <col min="1061" max="1061" width="11" style="105" customWidth="1"/>
    <col min="1062" max="1062" width="11.28515625" style="105" customWidth="1"/>
    <col min="1063" max="1063" width="11.7109375" style="105" customWidth="1"/>
    <col min="1064" max="1066" width="9.28515625" style="105" customWidth="1"/>
    <col min="1067" max="1067" width="12" style="105" customWidth="1"/>
    <col min="1068" max="1068" width="11.28515625" style="105" customWidth="1"/>
    <col min="1069" max="1069" width="13.42578125" style="105" customWidth="1"/>
    <col min="1070" max="1071" width="12.85546875" style="105" customWidth="1"/>
    <col min="1072" max="1072" width="10.28515625" style="105" customWidth="1"/>
    <col min="1073" max="1073" width="15.28515625" style="105" customWidth="1"/>
    <col min="1074" max="1280" width="8.5703125" style="105"/>
    <col min="1281" max="1281" width="8.5703125" style="105" customWidth="1"/>
    <col min="1282" max="1282" width="22.42578125" style="105" customWidth="1"/>
    <col min="1283" max="1283" width="13.28515625" style="105" customWidth="1"/>
    <col min="1284" max="1284" width="14.42578125" style="105" customWidth="1"/>
    <col min="1285" max="1292" width="7.28515625" style="105" customWidth="1"/>
    <col min="1293" max="1294" width="10.28515625" style="105" customWidth="1"/>
    <col min="1295" max="1295" width="12.140625" style="105" customWidth="1"/>
    <col min="1296" max="1296" width="10.28515625" style="105" customWidth="1"/>
    <col min="1297" max="1298" width="13" style="105" customWidth="1"/>
    <col min="1299" max="1299" width="16.28515625" style="105" customWidth="1"/>
    <col min="1300" max="1301" width="9.28515625" style="105" customWidth="1"/>
    <col min="1302" max="1302" width="10.85546875" style="105" customWidth="1"/>
    <col min="1303" max="1303" width="12.28515625" style="105" customWidth="1"/>
    <col min="1304" max="1306" width="10.28515625" style="105" customWidth="1"/>
    <col min="1307" max="1308" width="11.42578125" style="105" customWidth="1"/>
    <col min="1309" max="1311" width="10.28515625" style="105" customWidth="1"/>
    <col min="1312" max="1312" width="15.42578125" style="105" customWidth="1"/>
    <col min="1313" max="1314" width="11" style="105" customWidth="1"/>
    <col min="1315" max="1316" width="9.28515625" style="105" customWidth="1"/>
    <col min="1317" max="1317" width="11" style="105" customWidth="1"/>
    <col min="1318" max="1318" width="11.28515625" style="105" customWidth="1"/>
    <col min="1319" max="1319" width="11.7109375" style="105" customWidth="1"/>
    <col min="1320" max="1322" width="9.28515625" style="105" customWidth="1"/>
    <col min="1323" max="1323" width="12" style="105" customWidth="1"/>
    <col min="1324" max="1324" width="11.28515625" style="105" customWidth="1"/>
    <col min="1325" max="1325" width="13.42578125" style="105" customWidth="1"/>
    <col min="1326" max="1327" width="12.85546875" style="105" customWidth="1"/>
    <col min="1328" max="1328" width="10.28515625" style="105" customWidth="1"/>
    <col min="1329" max="1329" width="15.28515625" style="105" customWidth="1"/>
    <col min="1330" max="1536" width="8.5703125" style="105"/>
    <col min="1537" max="1537" width="8.5703125" style="105" customWidth="1"/>
    <col min="1538" max="1538" width="22.42578125" style="105" customWidth="1"/>
    <col min="1539" max="1539" width="13.28515625" style="105" customWidth="1"/>
    <col min="1540" max="1540" width="14.42578125" style="105" customWidth="1"/>
    <col min="1541" max="1548" width="7.28515625" style="105" customWidth="1"/>
    <col min="1549" max="1550" width="10.28515625" style="105" customWidth="1"/>
    <col min="1551" max="1551" width="12.140625" style="105" customWidth="1"/>
    <col min="1552" max="1552" width="10.28515625" style="105" customWidth="1"/>
    <col min="1553" max="1554" width="13" style="105" customWidth="1"/>
    <col min="1555" max="1555" width="16.28515625" style="105" customWidth="1"/>
    <col min="1556" max="1557" width="9.28515625" style="105" customWidth="1"/>
    <col min="1558" max="1558" width="10.85546875" style="105" customWidth="1"/>
    <col min="1559" max="1559" width="12.28515625" style="105" customWidth="1"/>
    <col min="1560" max="1562" width="10.28515625" style="105" customWidth="1"/>
    <col min="1563" max="1564" width="11.42578125" style="105" customWidth="1"/>
    <col min="1565" max="1567" width="10.28515625" style="105" customWidth="1"/>
    <col min="1568" max="1568" width="15.42578125" style="105" customWidth="1"/>
    <col min="1569" max="1570" width="11" style="105" customWidth="1"/>
    <col min="1571" max="1572" width="9.28515625" style="105" customWidth="1"/>
    <col min="1573" max="1573" width="11" style="105" customWidth="1"/>
    <col min="1574" max="1574" width="11.28515625" style="105" customWidth="1"/>
    <col min="1575" max="1575" width="11.7109375" style="105" customWidth="1"/>
    <col min="1576" max="1578" width="9.28515625" style="105" customWidth="1"/>
    <col min="1579" max="1579" width="12" style="105" customWidth="1"/>
    <col min="1580" max="1580" width="11.28515625" style="105" customWidth="1"/>
    <col min="1581" max="1581" width="13.42578125" style="105" customWidth="1"/>
    <col min="1582" max="1583" width="12.85546875" style="105" customWidth="1"/>
    <col min="1584" max="1584" width="10.28515625" style="105" customWidth="1"/>
    <col min="1585" max="1585" width="15.28515625" style="105" customWidth="1"/>
    <col min="1586" max="1792" width="8.5703125" style="105"/>
    <col min="1793" max="1793" width="8.5703125" style="105" customWidth="1"/>
    <col min="1794" max="1794" width="22.42578125" style="105" customWidth="1"/>
    <col min="1795" max="1795" width="13.28515625" style="105" customWidth="1"/>
    <col min="1796" max="1796" width="14.42578125" style="105" customWidth="1"/>
    <col min="1797" max="1804" width="7.28515625" style="105" customWidth="1"/>
    <col min="1805" max="1806" width="10.28515625" style="105" customWidth="1"/>
    <col min="1807" max="1807" width="12.140625" style="105" customWidth="1"/>
    <col min="1808" max="1808" width="10.28515625" style="105" customWidth="1"/>
    <col min="1809" max="1810" width="13" style="105" customWidth="1"/>
    <col min="1811" max="1811" width="16.28515625" style="105" customWidth="1"/>
    <col min="1812" max="1813" width="9.28515625" style="105" customWidth="1"/>
    <col min="1814" max="1814" width="10.85546875" style="105" customWidth="1"/>
    <col min="1815" max="1815" width="12.28515625" style="105" customWidth="1"/>
    <col min="1816" max="1818" width="10.28515625" style="105" customWidth="1"/>
    <col min="1819" max="1820" width="11.42578125" style="105" customWidth="1"/>
    <col min="1821" max="1823" width="10.28515625" style="105" customWidth="1"/>
    <col min="1824" max="1824" width="15.42578125" style="105" customWidth="1"/>
    <col min="1825" max="1826" width="11" style="105" customWidth="1"/>
    <col min="1827" max="1828" width="9.28515625" style="105" customWidth="1"/>
    <col min="1829" max="1829" width="11" style="105" customWidth="1"/>
    <col min="1830" max="1830" width="11.28515625" style="105" customWidth="1"/>
    <col min="1831" max="1831" width="11.7109375" style="105" customWidth="1"/>
    <col min="1832" max="1834" width="9.28515625" style="105" customWidth="1"/>
    <col min="1835" max="1835" width="12" style="105" customWidth="1"/>
    <col min="1836" max="1836" width="11.28515625" style="105" customWidth="1"/>
    <col min="1837" max="1837" width="13.42578125" style="105" customWidth="1"/>
    <col min="1838" max="1839" width="12.85546875" style="105" customWidth="1"/>
    <col min="1840" max="1840" width="10.28515625" style="105" customWidth="1"/>
    <col min="1841" max="1841" width="15.28515625" style="105" customWidth="1"/>
    <col min="1842" max="2048" width="8.5703125" style="105"/>
    <col min="2049" max="2049" width="8.5703125" style="105" customWidth="1"/>
    <col min="2050" max="2050" width="22.42578125" style="105" customWidth="1"/>
    <col min="2051" max="2051" width="13.28515625" style="105" customWidth="1"/>
    <col min="2052" max="2052" width="14.42578125" style="105" customWidth="1"/>
    <col min="2053" max="2060" width="7.28515625" style="105" customWidth="1"/>
    <col min="2061" max="2062" width="10.28515625" style="105" customWidth="1"/>
    <col min="2063" max="2063" width="12.140625" style="105" customWidth="1"/>
    <col min="2064" max="2064" width="10.28515625" style="105" customWidth="1"/>
    <col min="2065" max="2066" width="13" style="105" customWidth="1"/>
    <col min="2067" max="2067" width="16.28515625" style="105" customWidth="1"/>
    <col min="2068" max="2069" width="9.28515625" style="105" customWidth="1"/>
    <col min="2070" max="2070" width="10.85546875" style="105" customWidth="1"/>
    <col min="2071" max="2071" width="12.28515625" style="105" customWidth="1"/>
    <col min="2072" max="2074" width="10.28515625" style="105" customWidth="1"/>
    <col min="2075" max="2076" width="11.42578125" style="105" customWidth="1"/>
    <col min="2077" max="2079" width="10.28515625" style="105" customWidth="1"/>
    <col min="2080" max="2080" width="15.42578125" style="105" customWidth="1"/>
    <col min="2081" max="2082" width="11" style="105" customWidth="1"/>
    <col min="2083" max="2084" width="9.28515625" style="105" customWidth="1"/>
    <col min="2085" max="2085" width="11" style="105" customWidth="1"/>
    <col min="2086" max="2086" width="11.28515625" style="105" customWidth="1"/>
    <col min="2087" max="2087" width="11.7109375" style="105" customWidth="1"/>
    <col min="2088" max="2090" width="9.28515625" style="105" customWidth="1"/>
    <col min="2091" max="2091" width="12" style="105" customWidth="1"/>
    <col min="2092" max="2092" width="11.28515625" style="105" customWidth="1"/>
    <col min="2093" max="2093" width="13.42578125" style="105" customWidth="1"/>
    <col min="2094" max="2095" width="12.85546875" style="105" customWidth="1"/>
    <col min="2096" max="2096" width="10.28515625" style="105" customWidth="1"/>
    <col min="2097" max="2097" width="15.28515625" style="105" customWidth="1"/>
    <col min="2098" max="2304" width="8.5703125" style="105"/>
    <col min="2305" max="2305" width="8.5703125" style="105" customWidth="1"/>
    <col min="2306" max="2306" width="22.42578125" style="105" customWidth="1"/>
    <col min="2307" max="2307" width="13.28515625" style="105" customWidth="1"/>
    <col min="2308" max="2308" width="14.42578125" style="105" customWidth="1"/>
    <col min="2309" max="2316" width="7.28515625" style="105" customWidth="1"/>
    <col min="2317" max="2318" width="10.28515625" style="105" customWidth="1"/>
    <col min="2319" max="2319" width="12.140625" style="105" customWidth="1"/>
    <col min="2320" max="2320" width="10.28515625" style="105" customWidth="1"/>
    <col min="2321" max="2322" width="13" style="105" customWidth="1"/>
    <col min="2323" max="2323" width="16.28515625" style="105" customWidth="1"/>
    <col min="2324" max="2325" width="9.28515625" style="105" customWidth="1"/>
    <col min="2326" max="2326" width="10.85546875" style="105" customWidth="1"/>
    <col min="2327" max="2327" width="12.28515625" style="105" customWidth="1"/>
    <col min="2328" max="2330" width="10.28515625" style="105" customWidth="1"/>
    <col min="2331" max="2332" width="11.42578125" style="105" customWidth="1"/>
    <col min="2333" max="2335" width="10.28515625" style="105" customWidth="1"/>
    <col min="2336" max="2336" width="15.42578125" style="105" customWidth="1"/>
    <col min="2337" max="2338" width="11" style="105" customWidth="1"/>
    <col min="2339" max="2340" width="9.28515625" style="105" customWidth="1"/>
    <col min="2341" max="2341" width="11" style="105" customWidth="1"/>
    <col min="2342" max="2342" width="11.28515625" style="105" customWidth="1"/>
    <col min="2343" max="2343" width="11.7109375" style="105" customWidth="1"/>
    <col min="2344" max="2346" width="9.28515625" style="105" customWidth="1"/>
    <col min="2347" max="2347" width="12" style="105" customWidth="1"/>
    <col min="2348" max="2348" width="11.28515625" style="105" customWidth="1"/>
    <col min="2349" max="2349" width="13.42578125" style="105" customWidth="1"/>
    <col min="2350" max="2351" width="12.85546875" style="105" customWidth="1"/>
    <col min="2352" max="2352" width="10.28515625" style="105" customWidth="1"/>
    <col min="2353" max="2353" width="15.28515625" style="105" customWidth="1"/>
    <col min="2354" max="2560" width="8.5703125" style="105"/>
    <col min="2561" max="2561" width="8.5703125" style="105" customWidth="1"/>
    <col min="2562" max="2562" width="22.42578125" style="105" customWidth="1"/>
    <col min="2563" max="2563" width="13.28515625" style="105" customWidth="1"/>
    <col min="2564" max="2564" width="14.42578125" style="105" customWidth="1"/>
    <col min="2565" max="2572" width="7.28515625" style="105" customWidth="1"/>
    <col min="2573" max="2574" width="10.28515625" style="105" customWidth="1"/>
    <col min="2575" max="2575" width="12.140625" style="105" customWidth="1"/>
    <col min="2576" max="2576" width="10.28515625" style="105" customWidth="1"/>
    <col min="2577" max="2578" width="13" style="105" customWidth="1"/>
    <col min="2579" max="2579" width="16.28515625" style="105" customWidth="1"/>
    <col min="2580" max="2581" width="9.28515625" style="105" customWidth="1"/>
    <col min="2582" max="2582" width="10.85546875" style="105" customWidth="1"/>
    <col min="2583" max="2583" width="12.28515625" style="105" customWidth="1"/>
    <col min="2584" max="2586" width="10.28515625" style="105" customWidth="1"/>
    <col min="2587" max="2588" width="11.42578125" style="105" customWidth="1"/>
    <col min="2589" max="2591" width="10.28515625" style="105" customWidth="1"/>
    <col min="2592" max="2592" width="15.42578125" style="105" customWidth="1"/>
    <col min="2593" max="2594" width="11" style="105" customWidth="1"/>
    <col min="2595" max="2596" width="9.28515625" style="105" customWidth="1"/>
    <col min="2597" max="2597" width="11" style="105" customWidth="1"/>
    <col min="2598" max="2598" width="11.28515625" style="105" customWidth="1"/>
    <col min="2599" max="2599" width="11.7109375" style="105" customWidth="1"/>
    <col min="2600" max="2602" width="9.28515625" style="105" customWidth="1"/>
    <col min="2603" max="2603" width="12" style="105" customWidth="1"/>
    <col min="2604" max="2604" width="11.28515625" style="105" customWidth="1"/>
    <col min="2605" max="2605" width="13.42578125" style="105" customWidth="1"/>
    <col min="2606" max="2607" width="12.85546875" style="105" customWidth="1"/>
    <col min="2608" max="2608" width="10.28515625" style="105" customWidth="1"/>
    <col min="2609" max="2609" width="15.28515625" style="105" customWidth="1"/>
    <col min="2610" max="2816" width="8.5703125" style="105"/>
    <col min="2817" max="2817" width="8.5703125" style="105" customWidth="1"/>
    <col min="2818" max="2818" width="22.42578125" style="105" customWidth="1"/>
    <col min="2819" max="2819" width="13.28515625" style="105" customWidth="1"/>
    <col min="2820" max="2820" width="14.42578125" style="105" customWidth="1"/>
    <col min="2821" max="2828" width="7.28515625" style="105" customWidth="1"/>
    <col min="2829" max="2830" width="10.28515625" style="105" customWidth="1"/>
    <col min="2831" max="2831" width="12.140625" style="105" customWidth="1"/>
    <col min="2832" max="2832" width="10.28515625" style="105" customWidth="1"/>
    <col min="2833" max="2834" width="13" style="105" customWidth="1"/>
    <col min="2835" max="2835" width="16.28515625" style="105" customWidth="1"/>
    <col min="2836" max="2837" width="9.28515625" style="105" customWidth="1"/>
    <col min="2838" max="2838" width="10.85546875" style="105" customWidth="1"/>
    <col min="2839" max="2839" width="12.28515625" style="105" customWidth="1"/>
    <col min="2840" max="2842" width="10.28515625" style="105" customWidth="1"/>
    <col min="2843" max="2844" width="11.42578125" style="105" customWidth="1"/>
    <col min="2845" max="2847" width="10.28515625" style="105" customWidth="1"/>
    <col min="2848" max="2848" width="15.42578125" style="105" customWidth="1"/>
    <col min="2849" max="2850" width="11" style="105" customWidth="1"/>
    <col min="2851" max="2852" width="9.28515625" style="105" customWidth="1"/>
    <col min="2853" max="2853" width="11" style="105" customWidth="1"/>
    <col min="2854" max="2854" width="11.28515625" style="105" customWidth="1"/>
    <col min="2855" max="2855" width="11.7109375" style="105" customWidth="1"/>
    <col min="2856" max="2858" width="9.28515625" style="105" customWidth="1"/>
    <col min="2859" max="2859" width="12" style="105" customWidth="1"/>
    <col min="2860" max="2860" width="11.28515625" style="105" customWidth="1"/>
    <col min="2861" max="2861" width="13.42578125" style="105" customWidth="1"/>
    <col min="2862" max="2863" width="12.85546875" style="105" customWidth="1"/>
    <col min="2864" max="2864" width="10.28515625" style="105" customWidth="1"/>
    <col min="2865" max="2865" width="15.28515625" style="105" customWidth="1"/>
    <col min="2866" max="3072" width="8.5703125" style="105"/>
    <col min="3073" max="3073" width="8.5703125" style="105" customWidth="1"/>
    <col min="3074" max="3074" width="22.42578125" style="105" customWidth="1"/>
    <col min="3075" max="3075" width="13.28515625" style="105" customWidth="1"/>
    <col min="3076" max="3076" width="14.42578125" style="105" customWidth="1"/>
    <col min="3077" max="3084" width="7.28515625" style="105" customWidth="1"/>
    <col min="3085" max="3086" width="10.28515625" style="105" customWidth="1"/>
    <col min="3087" max="3087" width="12.140625" style="105" customWidth="1"/>
    <col min="3088" max="3088" width="10.28515625" style="105" customWidth="1"/>
    <col min="3089" max="3090" width="13" style="105" customWidth="1"/>
    <col min="3091" max="3091" width="16.28515625" style="105" customWidth="1"/>
    <col min="3092" max="3093" width="9.28515625" style="105" customWidth="1"/>
    <col min="3094" max="3094" width="10.85546875" style="105" customWidth="1"/>
    <col min="3095" max="3095" width="12.28515625" style="105" customWidth="1"/>
    <col min="3096" max="3098" width="10.28515625" style="105" customWidth="1"/>
    <col min="3099" max="3100" width="11.42578125" style="105" customWidth="1"/>
    <col min="3101" max="3103" width="10.28515625" style="105" customWidth="1"/>
    <col min="3104" max="3104" width="15.42578125" style="105" customWidth="1"/>
    <col min="3105" max="3106" width="11" style="105" customWidth="1"/>
    <col min="3107" max="3108" width="9.28515625" style="105" customWidth="1"/>
    <col min="3109" max="3109" width="11" style="105" customWidth="1"/>
    <col min="3110" max="3110" width="11.28515625" style="105" customWidth="1"/>
    <col min="3111" max="3111" width="11.7109375" style="105" customWidth="1"/>
    <col min="3112" max="3114" width="9.28515625" style="105" customWidth="1"/>
    <col min="3115" max="3115" width="12" style="105" customWidth="1"/>
    <col min="3116" max="3116" width="11.28515625" style="105" customWidth="1"/>
    <col min="3117" max="3117" width="13.42578125" style="105" customWidth="1"/>
    <col min="3118" max="3119" width="12.85546875" style="105" customWidth="1"/>
    <col min="3120" max="3120" width="10.28515625" style="105" customWidth="1"/>
    <col min="3121" max="3121" width="15.28515625" style="105" customWidth="1"/>
    <col min="3122" max="3328" width="8.5703125" style="105"/>
    <col min="3329" max="3329" width="8.5703125" style="105" customWidth="1"/>
    <col min="3330" max="3330" width="22.42578125" style="105" customWidth="1"/>
    <col min="3331" max="3331" width="13.28515625" style="105" customWidth="1"/>
    <col min="3332" max="3332" width="14.42578125" style="105" customWidth="1"/>
    <col min="3333" max="3340" width="7.28515625" style="105" customWidth="1"/>
    <col min="3341" max="3342" width="10.28515625" style="105" customWidth="1"/>
    <col min="3343" max="3343" width="12.140625" style="105" customWidth="1"/>
    <col min="3344" max="3344" width="10.28515625" style="105" customWidth="1"/>
    <col min="3345" max="3346" width="13" style="105" customWidth="1"/>
    <col min="3347" max="3347" width="16.28515625" style="105" customWidth="1"/>
    <col min="3348" max="3349" width="9.28515625" style="105" customWidth="1"/>
    <col min="3350" max="3350" width="10.85546875" style="105" customWidth="1"/>
    <col min="3351" max="3351" width="12.28515625" style="105" customWidth="1"/>
    <col min="3352" max="3354" width="10.28515625" style="105" customWidth="1"/>
    <col min="3355" max="3356" width="11.42578125" style="105" customWidth="1"/>
    <col min="3357" max="3359" width="10.28515625" style="105" customWidth="1"/>
    <col min="3360" max="3360" width="15.42578125" style="105" customWidth="1"/>
    <col min="3361" max="3362" width="11" style="105" customWidth="1"/>
    <col min="3363" max="3364" width="9.28515625" style="105" customWidth="1"/>
    <col min="3365" max="3365" width="11" style="105" customWidth="1"/>
    <col min="3366" max="3366" width="11.28515625" style="105" customWidth="1"/>
    <col min="3367" max="3367" width="11.7109375" style="105" customWidth="1"/>
    <col min="3368" max="3370" width="9.28515625" style="105" customWidth="1"/>
    <col min="3371" max="3371" width="12" style="105" customWidth="1"/>
    <col min="3372" max="3372" width="11.28515625" style="105" customWidth="1"/>
    <col min="3373" max="3373" width="13.42578125" style="105" customWidth="1"/>
    <col min="3374" max="3375" width="12.85546875" style="105" customWidth="1"/>
    <col min="3376" max="3376" width="10.28515625" style="105" customWidth="1"/>
    <col min="3377" max="3377" width="15.28515625" style="105" customWidth="1"/>
    <col min="3378" max="3584" width="8.5703125" style="105"/>
    <col min="3585" max="3585" width="8.5703125" style="105" customWidth="1"/>
    <col min="3586" max="3586" width="22.42578125" style="105" customWidth="1"/>
    <col min="3587" max="3587" width="13.28515625" style="105" customWidth="1"/>
    <col min="3588" max="3588" width="14.42578125" style="105" customWidth="1"/>
    <col min="3589" max="3596" width="7.28515625" style="105" customWidth="1"/>
    <col min="3597" max="3598" width="10.28515625" style="105" customWidth="1"/>
    <col min="3599" max="3599" width="12.140625" style="105" customWidth="1"/>
    <col min="3600" max="3600" width="10.28515625" style="105" customWidth="1"/>
    <col min="3601" max="3602" width="13" style="105" customWidth="1"/>
    <col min="3603" max="3603" width="16.28515625" style="105" customWidth="1"/>
    <col min="3604" max="3605" width="9.28515625" style="105" customWidth="1"/>
    <col min="3606" max="3606" width="10.85546875" style="105" customWidth="1"/>
    <col min="3607" max="3607" width="12.28515625" style="105" customWidth="1"/>
    <col min="3608" max="3610" width="10.28515625" style="105" customWidth="1"/>
    <col min="3611" max="3612" width="11.42578125" style="105" customWidth="1"/>
    <col min="3613" max="3615" width="10.28515625" style="105" customWidth="1"/>
    <col min="3616" max="3616" width="15.42578125" style="105" customWidth="1"/>
    <col min="3617" max="3618" width="11" style="105" customWidth="1"/>
    <col min="3619" max="3620" width="9.28515625" style="105" customWidth="1"/>
    <col min="3621" max="3621" width="11" style="105" customWidth="1"/>
    <col min="3622" max="3622" width="11.28515625" style="105" customWidth="1"/>
    <col min="3623" max="3623" width="11.7109375" style="105" customWidth="1"/>
    <col min="3624" max="3626" width="9.28515625" style="105" customWidth="1"/>
    <col min="3627" max="3627" width="12" style="105" customWidth="1"/>
    <col min="3628" max="3628" width="11.28515625" style="105" customWidth="1"/>
    <col min="3629" max="3629" width="13.42578125" style="105" customWidth="1"/>
    <col min="3630" max="3631" width="12.85546875" style="105" customWidth="1"/>
    <col min="3632" max="3632" width="10.28515625" style="105" customWidth="1"/>
    <col min="3633" max="3633" width="15.28515625" style="105" customWidth="1"/>
    <col min="3634" max="3840" width="8.5703125" style="105"/>
    <col min="3841" max="3841" width="8.5703125" style="105" customWidth="1"/>
    <col min="3842" max="3842" width="22.42578125" style="105" customWidth="1"/>
    <col min="3843" max="3843" width="13.28515625" style="105" customWidth="1"/>
    <col min="3844" max="3844" width="14.42578125" style="105" customWidth="1"/>
    <col min="3845" max="3852" width="7.28515625" style="105" customWidth="1"/>
    <col min="3853" max="3854" width="10.28515625" style="105" customWidth="1"/>
    <col min="3855" max="3855" width="12.140625" style="105" customWidth="1"/>
    <col min="3856" max="3856" width="10.28515625" style="105" customWidth="1"/>
    <col min="3857" max="3858" width="13" style="105" customWidth="1"/>
    <col min="3859" max="3859" width="16.28515625" style="105" customWidth="1"/>
    <col min="3860" max="3861" width="9.28515625" style="105" customWidth="1"/>
    <col min="3862" max="3862" width="10.85546875" style="105" customWidth="1"/>
    <col min="3863" max="3863" width="12.28515625" style="105" customWidth="1"/>
    <col min="3864" max="3866" width="10.28515625" style="105" customWidth="1"/>
    <col min="3867" max="3868" width="11.42578125" style="105" customWidth="1"/>
    <col min="3869" max="3871" width="10.28515625" style="105" customWidth="1"/>
    <col min="3872" max="3872" width="15.42578125" style="105" customWidth="1"/>
    <col min="3873" max="3874" width="11" style="105" customWidth="1"/>
    <col min="3875" max="3876" width="9.28515625" style="105" customWidth="1"/>
    <col min="3877" max="3877" width="11" style="105" customWidth="1"/>
    <col min="3878" max="3878" width="11.28515625" style="105" customWidth="1"/>
    <col min="3879" max="3879" width="11.7109375" style="105" customWidth="1"/>
    <col min="3880" max="3882" width="9.28515625" style="105" customWidth="1"/>
    <col min="3883" max="3883" width="12" style="105" customWidth="1"/>
    <col min="3884" max="3884" width="11.28515625" style="105" customWidth="1"/>
    <col min="3885" max="3885" width="13.42578125" style="105" customWidth="1"/>
    <col min="3886" max="3887" width="12.85546875" style="105" customWidth="1"/>
    <col min="3888" max="3888" width="10.28515625" style="105" customWidth="1"/>
    <col min="3889" max="3889" width="15.28515625" style="105" customWidth="1"/>
    <col min="3890" max="4096" width="8.5703125" style="105"/>
    <col min="4097" max="4097" width="8.5703125" style="105" customWidth="1"/>
    <col min="4098" max="4098" width="22.42578125" style="105" customWidth="1"/>
    <col min="4099" max="4099" width="13.28515625" style="105" customWidth="1"/>
    <col min="4100" max="4100" width="14.42578125" style="105" customWidth="1"/>
    <col min="4101" max="4108" width="7.28515625" style="105" customWidth="1"/>
    <col min="4109" max="4110" width="10.28515625" style="105" customWidth="1"/>
    <col min="4111" max="4111" width="12.140625" style="105" customWidth="1"/>
    <col min="4112" max="4112" width="10.28515625" style="105" customWidth="1"/>
    <col min="4113" max="4114" width="13" style="105" customWidth="1"/>
    <col min="4115" max="4115" width="16.28515625" style="105" customWidth="1"/>
    <col min="4116" max="4117" width="9.28515625" style="105" customWidth="1"/>
    <col min="4118" max="4118" width="10.85546875" style="105" customWidth="1"/>
    <col min="4119" max="4119" width="12.28515625" style="105" customWidth="1"/>
    <col min="4120" max="4122" width="10.28515625" style="105" customWidth="1"/>
    <col min="4123" max="4124" width="11.42578125" style="105" customWidth="1"/>
    <col min="4125" max="4127" width="10.28515625" style="105" customWidth="1"/>
    <col min="4128" max="4128" width="15.42578125" style="105" customWidth="1"/>
    <col min="4129" max="4130" width="11" style="105" customWidth="1"/>
    <col min="4131" max="4132" width="9.28515625" style="105" customWidth="1"/>
    <col min="4133" max="4133" width="11" style="105" customWidth="1"/>
    <col min="4134" max="4134" width="11.28515625" style="105" customWidth="1"/>
    <col min="4135" max="4135" width="11.7109375" style="105" customWidth="1"/>
    <col min="4136" max="4138" width="9.28515625" style="105" customWidth="1"/>
    <col min="4139" max="4139" width="12" style="105" customWidth="1"/>
    <col min="4140" max="4140" width="11.28515625" style="105" customWidth="1"/>
    <col min="4141" max="4141" width="13.42578125" style="105" customWidth="1"/>
    <col min="4142" max="4143" width="12.85546875" style="105" customWidth="1"/>
    <col min="4144" max="4144" width="10.28515625" style="105" customWidth="1"/>
    <col min="4145" max="4145" width="15.28515625" style="105" customWidth="1"/>
    <col min="4146" max="4352" width="8.5703125" style="105"/>
    <col min="4353" max="4353" width="8.5703125" style="105" customWidth="1"/>
    <col min="4354" max="4354" width="22.42578125" style="105" customWidth="1"/>
    <col min="4355" max="4355" width="13.28515625" style="105" customWidth="1"/>
    <col min="4356" max="4356" width="14.42578125" style="105" customWidth="1"/>
    <col min="4357" max="4364" width="7.28515625" style="105" customWidth="1"/>
    <col min="4365" max="4366" width="10.28515625" style="105" customWidth="1"/>
    <col min="4367" max="4367" width="12.140625" style="105" customWidth="1"/>
    <col min="4368" max="4368" width="10.28515625" style="105" customWidth="1"/>
    <col min="4369" max="4370" width="13" style="105" customWidth="1"/>
    <col min="4371" max="4371" width="16.28515625" style="105" customWidth="1"/>
    <col min="4372" max="4373" width="9.28515625" style="105" customWidth="1"/>
    <col min="4374" max="4374" width="10.85546875" style="105" customWidth="1"/>
    <col min="4375" max="4375" width="12.28515625" style="105" customWidth="1"/>
    <col min="4376" max="4378" width="10.28515625" style="105" customWidth="1"/>
    <col min="4379" max="4380" width="11.42578125" style="105" customWidth="1"/>
    <col min="4381" max="4383" width="10.28515625" style="105" customWidth="1"/>
    <col min="4384" max="4384" width="15.42578125" style="105" customWidth="1"/>
    <col min="4385" max="4386" width="11" style="105" customWidth="1"/>
    <col min="4387" max="4388" width="9.28515625" style="105" customWidth="1"/>
    <col min="4389" max="4389" width="11" style="105" customWidth="1"/>
    <col min="4390" max="4390" width="11.28515625" style="105" customWidth="1"/>
    <col min="4391" max="4391" width="11.7109375" style="105" customWidth="1"/>
    <col min="4392" max="4394" width="9.28515625" style="105" customWidth="1"/>
    <col min="4395" max="4395" width="12" style="105" customWidth="1"/>
    <col min="4396" max="4396" width="11.28515625" style="105" customWidth="1"/>
    <col min="4397" max="4397" width="13.42578125" style="105" customWidth="1"/>
    <col min="4398" max="4399" width="12.85546875" style="105" customWidth="1"/>
    <col min="4400" max="4400" width="10.28515625" style="105" customWidth="1"/>
    <col min="4401" max="4401" width="15.28515625" style="105" customWidth="1"/>
    <col min="4402" max="4608" width="8.5703125" style="105"/>
    <col min="4609" max="4609" width="8.5703125" style="105" customWidth="1"/>
    <col min="4610" max="4610" width="22.42578125" style="105" customWidth="1"/>
    <col min="4611" max="4611" width="13.28515625" style="105" customWidth="1"/>
    <col min="4612" max="4612" width="14.42578125" style="105" customWidth="1"/>
    <col min="4613" max="4620" width="7.28515625" style="105" customWidth="1"/>
    <col min="4621" max="4622" width="10.28515625" style="105" customWidth="1"/>
    <col min="4623" max="4623" width="12.140625" style="105" customWidth="1"/>
    <col min="4624" max="4624" width="10.28515625" style="105" customWidth="1"/>
    <col min="4625" max="4626" width="13" style="105" customWidth="1"/>
    <col min="4627" max="4627" width="16.28515625" style="105" customWidth="1"/>
    <col min="4628" max="4629" width="9.28515625" style="105" customWidth="1"/>
    <col min="4630" max="4630" width="10.85546875" style="105" customWidth="1"/>
    <col min="4631" max="4631" width="12.28515625" style="105" customWidth="1"/>
    <col min="4632" max="4634" width="10.28515625" style="105" customWidth="1"/>
    <col min="4635" max="4636" width="11.42578125" style="105" customWidth="1"/>
    <col min="4637" max="4639" width="10.28515625" style="105" customWidth="1"/>
    <col min="4640" max="4640" width="15.42578125" style="105" customWidth="1"/>
    <col min="4641" max="4642" width="11" style="105" customWidth="1"/>
    <col min="4643" max="4644" width="9.28515625" style="105" customWidth="1"/>
    <col min="4645" max="4645" width="11" style="105" customWidth="1"/>
    <col min="4646" max="4646" width="11.28515625" style="105" customWidth="1"/>
    <col min="4647" max="4647" width="11.7109375" style="105" customWidth="1"/>
    <col min="4648" max="4650" width="9.28515625" style="105" customWidth="1"/>
    <col min="4651" max="4651" width="12" style="105" customWidth="1"/>
    <col min="4652" max="4652" width="11.28515625" style="105" customWidth="1"/>
    <col min="4653" max="4653" width="13.42578125" style="105" customWidth="1"/>
    <col min="4654" max="4655" width="12.85546875" style="105" customWidth="1"/>
    <col min="4656" max="4656" width="10.28515625" style="105" customWidth="1"/>
    <col min="4657" max="4657" width="15.28515625" style="105" customWidth="1"/>
    <col min="4658" max="4864" width="8.5703125" style="105"/>
    <col min="4865" max="4865" width="8.5703125" style="105" customWidth="1"/>
    <col min="4866" max="4866" width="22.42578125" style="105" customWidth="1"/>
    <col min="4867" max="4867" width="13.28515625" style="105" customWidth="1"/>
    <col min="4868" max="4868" width="14.42578125" style="105" customWidth="1"/>
    <col min="4869" max="4876" width="7.28515625" style="105" customWidth="1"/>
    <col min="4877" max="4878" width="10.28515625" style="105" customWidth="1"/>
    <col min="4879" max="4879" width="12.140625" style="105" customWidth="1"/>
    <col min="4880" max="4880" width="10.28515625" style="105" customWidth="1"/>
    <col min="4881" max="4882" width="13" style="105" customWidth="1"/>
    <col min="4883" max="4883" width="16.28515625" style="105" customWidth="1"/>
    <col min="4884" max="4885" width="9.28515625" style="105" customWidth="1"/>
    <col min="4886" max="4886" width="10.85546875" style="105" customWidth="1"/>
    <col min="4887" max="4887" width="12.28515625" style="105" customWidth="1"/>
    <col min="4888" max="4890" width="10.28515625" style="105" customWidth="1"/>
    <col min="4891" max="4892" width="11.42578125" style="105" customWidth="1"/>
    <col min="4893" max="4895" width="10.28515625" style="105" customWidth="1"/>
    <col min="4896" max="4896" width="15.42578125" style="105" customWidth="1"/>
    <col min="4897" max="4898" width="11" style="105" customWidth="1"/>
    <col min="4899" max="4900" width="9.28515625" style="105" customWidth="1"/>
    <col min="4901" max="4901" width="11" style="105" customWidth="1"/>
    <col min="4902" max="4902" width="11.28515625" style="105" customWidth="1"/>
    <col min="4903" max="4903" width="11.7109375" style="105" customWidth="1"/>
    <col min="4904" max="4906" width="9.28515625" style="105" customWidth="1"/>
    <col min="4907" max="4907" width="12" style="105" customWidth="1"/>
    <col min="4908" max="4908" width="11.28515625" style="105" customWidth="1"/>
    <col min="4909" max="4909" width="13.42578125" style="105" customWidth="1"/>
    <col min="4910" max="4911" width="12.85546875" style="105" customWidth="1"/>
    <col min="4912" max="4912" width="10.28515625" style="105" customWidth="1"/>
    <col min="4913" max="4913" width="15.28515625" style="105" customWidth="1"/>
    <col min="4914" max="5120" width="8.5703125" style="105"/>
    <col min="5121" max="5121" width="8.5703125" style="105" customWidth="1"/>
    <col min="5122" max="5122" width="22.42578125" style="105" customWidth="1"/>
    <col min="5123" max="5123" width="13.28515625" style="105" customWidth="1"/>
    <col min="5124" max="5124" width="14.42578125" style="105" customWidth="1"/>
    <col min="5125" max="5132" width="7.28515625" style="105" customWidth="1"/>
    <col min="5133" max="5134" width="10.28515625" style="105" customWidth="1"/>
    <col min="5135" max="5135" width="12.140625" style="105" customWidth="1"/>
    <col min="5136" max="5136" width="10.28515625" style="105" customWidth="1"/>
    <col min="5137" max="5138" width="13" style="105" customWidth="1"/>
    <col min="5139" max="5139" width="16.28515625" style="105" customWidth="1"/>
    <col min="5140" max="5141" width="9.28515625" style="105" customWidth="1"/>
    <col min="5142" max="5142" width="10.85546875" style="105" customWidth="1"/>
    <col min="5143" max="5143" width="12.28515625" style="105" customWidth="1"/>
    <col min="5144" max="5146" width="10.28515625" style="105" customWidth="1"/>
    <col min="5147" max="5148" width="11.42578125" style="105" customWidth="1"/>
    <col min="5149" max="5151" width="10.28515625" style="105" customWidth="1"/>
    <col min="5152" max="5152" width="15.42578125" style="105" customWidth="1"/>
    <col min="5153" max="5154" width="11" style="105" customWidth="1"/>
    <col min="5155" max="5156" width="9.28515625" style="105" customWidth="1"/>
    <col min="5157" max="5157" width="11" style="105" customWidth="1"/>
    <col min="5158" max="5158" width="11.28515625" style="105" customWidth="1"/>
    <col min="5159" max="5159" width="11.7109375" style="105" customWidth="1"/>
    <col min="5160" max="5162" width="9.28515625" style="105" customWidth="1"/>
    <col min="5163" max="5163" width="12" style="105" customWidth="1"/>
    <col min="5164" max="5164" width="11.28515625" style="105" customWidth="1"/>
    <col min="5165" max="5165" width="13.42578125" style="105" customWidth="1"/>
    <col min="5166" max="5167" width="12.85546875" style="105" customWidth="1"/>
    <col min="5168" max="5168" width="10.28515625" style="105" customWidth="1"/>
    <col min="5169" max="5169" width="15.28515625" style="105" customWidth="1"/>
    <col min="5170" max="5376" width="8.5703125" style="105"/>
    <col min="5377" max="5377" width="8.5703125" style="105" customWidth="1"/>
    <col min="5378" max="5378" width="22.42578125" style="105" customWidth="1"/>
    <col min="5379" max="5379" width="13.28515625" style="105" customWidth="1"/>
    <col min="5380" max="5380" width="14.42578125" style="105" customWidth="1"/>
    <col min="5381" max="5388" width="7.28515625" style="105" customWidth="1"/>
    <col min="5389" max="5390" width="10.28515625" style="105" customWidth="1"/>
    <col min="5391" max="5391" width="12.140625" style="105" customWidth="1"/>
    <col min="5392" max="5392" width="10.28515625" style="105" customWidth="1"/>
    <col min="5393" max="5394" width="13" style="105" customWidth="1"/>
    <col min="5395" max="5395" width="16.28515625" style="105" customWidth="1"/>
    <col min="5396" max="5397" width="9.28515625" style="105" customWidth="1"/>
    <col min="5398" max="5398" width="10.85546875" style="105" customWidth="1"/>
    <col min="5399" max="5399" width="12.28515625" style="105" customWidth="1"/>
    <col min="5400" max="5402" width="10.28515625" style="105" customWidth="1"/>
    <col min="5403" max="5404" width="11.42578125" style="105" customWidth="1"/>
    <col min="5405" max="5407" width="10.28515625" style="105" customWidth="1"/>
    <col min="5408" max="5408" width="15.42578125" style="105" customWidth="1"/>
    <col min="5409" max="5410" width="11" style="105" customWidth="1"/>
    <col min="5411" max="5412" width="9.28515625" style="105" customWidth="1"/>
    <col min="5413" max="5413" width="11" style="105" customWidth="1"/>
    <col min="5414" max="5414" width="11.28515625" style="105" customWidth="1"/>
    <col min="5415" max="5415" width="11.7109375" style="105" customWidth="1"/>
    <col min="5416" max="5418" width="9.28515625" style="105" customWidth="1"/>
    <col min="5419" max="5419" width="12" style="105" customWidth="1"/>
    <col min="5420" max="5420" width="11.28515625" style="105" customWidth="1"/>
    <col min="5421" max="5421" width="13.42578125" style="105" customWidth="1"/>
    <col min="5422" max="5423" width="12.85546875" style="105" customWidth="1"/>
    <col min="5424" max="5424" width="10.28515625" style="105" customWidth="1"/>
    <col min="5425" max="5425" width="15.28515625" style="105" customWidth="1"/>
    <col min="5426" max="5632" width="8.5703125" style="105"/>
    <col min="5633" max="5633" width="8.5703125" style="105" customWidth="1"/>
    <col min="5634" max="5634" width="22.42578125" style="105" customWidth="1"/>
    <col min="5635" max="5635" width="13.28515625" style="105" customWidth="1"/>
    <col min="5636" max="5636" width="14.42578125" style="105" customWidth="1"/>
    <col min="5637" max="5644" width="7.28515625" style="105" customWidth="1"/>
    <col min="5645" max="5646" width="10.28515625" style="105" customWidth="1"/>
    <col min="5647" max="5647" width="12.140625" style="105" customWidth="1"/>
    <col min="5648" max="5648" width="10.28515625" style="105" customWidth="1"/>
    <col min="5649" max="5650" width="13" style="105" customWidth="1"/>
    <col min="5651" max="5651" width="16.28515625" style="105" customWidth="1"/>
    <col min="5652" max="5653" width="9.28515625" style="105" customWidth="1"/>
    <col min="5654" max="5654" width="10.85546875" style="105" customWidth="1"/>
    <col min="5655" max="5655" width="12.28515625" style="105" customWidth="1"/>
    <col min="5656" max="5658" width="10.28515625" style="105" customWidth="1"/>
    <col min="5659" max="5660" width="11.42578125" style="105" customWidth="1"/>
    <col min="5661" max="5663" width="10.28515625" style="105" customWidth="1"/>
    <col min="5664" max="5664" width="15.42578125" style="105" customWidth="1"/>
    <col min="5665" max="5666" width="11" style="105" customWidth="1"/>
    <col min="5667" max="5668" width="9.28515625" style="105" customWidth="1"/>
    <col min="5669" max="5669" width="11" style="105" customWidth="1"/>
    <col min="5670" max="5670" width="11.28515625" style="105" customWidth="1"/>
    <col min="5671" max="5671" width="11.7109375" style="105" customWidth="1"/>
    <col min="5672" max="5674" width="9.28515625" style="105" customWidth="1"/>
    <col min="5675" max="5675" width="12" style="105" customWidth="1"/>
    <col min="5676" max="5676" width="11.28515625" style="105" customWidth="1"/>
    <col min="5677" max="5677" width="13.42578125" style="105" customWidth="1"/>
    <col min="5678" max="5679" width="12.85546875" style="105" customWidth="1"/>
    <col min="5680" max="5680" width="10.28515625" style="105" customWidth="1"/>
    <col min="5681" max="5681" width="15.28515625" style="105" customWidth="1"/>
    <col min="5682" max="5888" width="8.5703125" style="105"/>
    <col min="5889" max="5889" width="8.5703125" style="105" customWidth="1"/>
    <col min="5890" max="5890" width="22.42578125" style="105" customWidth="1"/>
    <col min="5891" max="5891" width="13.28515625" style="105" customWidth="1"/>
    <col min="5892" max="5892" width="14.42578125" style="105" customWidth="1"/>
    <col min="5893" max="5900" width="7.28515625" style="105" customWidth="1"/>
    <col min="5901" max="5902" width="10.28515625" style="105" customWidth="1"/>
    <col min="5903" max="5903" width="12.140625" style="105" customWidth="1"/>
    <col min="5904" max="5904" width="10.28515625" style="105" customWidth="1"/>
    <col min="5905" max="5906" width="13" style="105" customWidth="1"/>
    <col min="5907" max="5907" width="16.28515625" style="105" customWidth="1"/>
    <col min="5908" max="5909" width="9.28515625" style="105" customWidth="1"/>
    <col min="5910" max="5910" width="10.85546875" style="105" customWidth="1"/>
    <col min="5911" max="5911" width="12.28515625" style="105" customWidth="1"/>
    <col min="5912" max="5914" width="10.28515625" style="105" customWidth="1"/>
    <col min="5915" max="5916" width="11.42578125" style="105" customWidth="1"/>
    <col min="5917" max="5919" width="10.28515625" style="105" customWidth="1"/>
    <col min="5920" max="5920" width="15.42578125" style="105" customWidth="1"/>
    <col min="5921" max="5922" width="11" style="105" customWidth="1"/>
    <col min="5923" max="5924" width="9.28515625" style="105" customWidth="1"/>
    <col min="5925" max="5925" width="11" style="105" customWidth="1"/>
    <col min="5926" max="5926" width="11.28515625" style="105" customWidth="1"/>
    <col min="5927" max="5927" width="11.7109375" style="105" customWidth="1"/>
    <col min="5928" max="5930" width="9.28515625" style="105" customWidth="1"/>
    <col min="5931" max="5931" width="12" style="105" customWidth="1"/>
    <col min="5932" max="5932" width="11.28515625" style="105" customWidth="1"/>
    <col min="5933" max="5933" width="13.42578125" style="105" customWidth="1"/>
    <col min="5934" max="5935" width="12.85546875" style="105" customWidth="1"/>
    <col min="5936" max="5936" width="10.28515625" style="105" customWidth="1"/>
    <col min="5937" max="5937" width="15.28515625" style="105" customWidth="1"/>
    <col min="5938" max="6144" width="8.5703125" style="105"/>
    <col min="6145" max="6145" width="8.5703125" style="105" customWidth="1"/>
    <col min="6146" max="6146" width="22.42578125" style="105" customWidth="1"/>
    <col min="6147" max="6147" width="13.28515625" style="105" customWidth="1"/>
    <col min="6148" max="6148" width="14.42578125" style="105" customWidth="1"/>
    <col min="6149" max="6156" width="7.28515625" style="105" customWidth="1"/>
    <col min="6157" max="6158" width="10.28515625" style="105" customWidth="1"/>
    <col min="6159" max="6159" width="12.140625" style="105" customWidth="1"/>
    <col min="6160" max="6160" width="10.28515625" style="105" customWidth="1"/>
    <col min="6161" max="6162" width="13" style="105" customWidth="1"/>
    <col min="6163" max="6163" width="16.28515625" style="105" customWidth="1"/>
    <col min="6164" max="6165" width="9.28515625" style="105" customWidth="1"/>
    <col min="6166" max="6166" width="10.85546875" style="105" customWidth="1"/>
    <col min="6167" max="6167" width="12.28515625" style="105" customWidth="1"/>
    <col min="6168" max="6170" width="10.28515625" style="105" customWidth="1"/>
    <col min="6171" max="6172" width="11.42578125" style="105" customWidth="1"/>
    <col min="6173" max="6175" width="10.28515625" style="105" customWidth="1"/>
    <col min="6176" max="6176" width="15.42578125" style="105" customWidth="1"/>
    <col min="6177" max="6178" width="11" style="105" customWidth="1"/>
    <col min="6179" max="6180" width="9.28515625" style="105" customWidth="1"/>
    <col min="6181" max="6181" width="11" style="105" customWidth="1"/>
    <col min="6182" max="6182" width="11.28515625" style="105" customWidth="1"/>
    <col min="6183" max="6183" width="11.7109375" style="105" customWidth="1"/>
    <col min="6184" max="6186" width="9.28515625" style="105" customWidth="1"/>
    <col min="6187" max="6187" width="12" style="105" customWidth="1"/>
    <col min="6188" max="6188" width="11.28515625" style="105" customWidth="1"/>
    <col min="6189" max="6189" width="13.42578125" style="105" customWidth="1"/>
    <col min="6190" max="6191" width="12.85546875" style="105" customWidth="1"/>
    <col min="6192" max="6192" width="10.28515625" style="105" customWidth="1"/>
    <col min="6193" max="6193" width="15.28515625" style="105" customWidth="1"/>
    <col min="6194" max="6400" width="8.5703125" style="105"/>
    <col min="6401" max="6401" width="8.5703125" style="105" customWidth="1"/>
    <col min="6402" max="6402" width="22.42578125" style="105" customWidth="1"/>
    <col min="6403" max="6403" width="13.28515625" style="105" customWidth="1"/>
    <col min="6404" max="6404" width="14.42578125" style="105" customWidth="1"/>
    <col min="6405" max="6412" width="7.28515625" style="105" customWidth="1"/>
    <col min="6413" max="6414" width="10.28515625" style="105" customWidth="1"/>
    <col min="6415" max="6415" width="12.140625" style="105" customWidth="1"/>
    <col min="6416" max="6416" width="10.28515625" style="105" customWidth="1"/>
    <col min="6417" max="6418" width="13" style="105" customWidth="1"/>
    <col min="6419" max="6419" width="16.28515625" style="105" customWidth="1"/>
    <col min="6420" max="6421" width="9.28515625" style="105" customWidth="1"/>
    <col min="6422" max="6422" width="10.85546875" style="105" customWidth="1"/>
    <col min="6423" max="6423" width="12.28515625" style="105" customWidth="1"/>
    <col min="6424" max="6426" width="10.28515625" style="105" customWidth="1"/>
    <col min="6427" max="6428" width="11.42578125" style="105" customWidth="1"/>
    <col min="6429" max="6431" width="10.28515625" style="105" customWidth="1"/>
    <col min="6432" max="6432" width="15.42578125" style="105" customWidth="1"/>
    <col min="6433" max="6434" width="11" style="105" customWidth="1"/>
    <col min="6435" max="6436" width="9.28515625" style="105" customWidth="1"/>
    <col min="6437" max="6437" width="11" style="105" customWidth="1"/>
    <col min="6438" max="6438" width="11.28515625" style="105" customWidth="1"/>
    <col min="6439" max="6439" width="11.7109375" style="105" customWidth="1"/>
    <col min="6440" max="6442" width="9.28515625" style="105" customWidth="1"/>
    <col min="6443" max="6443" width="12" style="105" customWidth="1"/>
    <col min="6444" max="6444" width="11.28515625" style="105" customWidth="1"/>
    <col min="6445" max="6445" width="13.42578125" style="105" customWidth="1"/>
    <col min="6446" max="6447" width="12.85546875" style="105" customWidth="1"/>
    <col min="6448" max="6448" width="10.28515625" style="105" customWidth="1"/>
    <col min="6449" max="6449" width="15.28515625" style="105" customWidth="1"/>
    <col min="6450" max="6656" width="8.5703125" style="105"/>
    <col min="6657" max="6657" width="8.5703125" style="105" customWidth="1"/>
    <col min="6658" max="6658" width="22.42578125" style="105" customWidth="1"/>
    <col min="6659" max="6659" width="13.28515625" style="105" customWidth="1"/>
    <col min="6660" max="6660" width="14.42578125" style="105" customWidth="1"/>
    <col min="6661" max="6668" width="7.28515625" style="105" customWidth="1"/>
    <col min="6669" max="6670" width="10.28515625" style="105" customWidth="1"/>
    <col min="6671" max="6671" width="12.140625" style="105" customWidth="1"/>
    <col min="6672" max="6672" width="10.28515625" style="105" customWidth="1"/>
    <col min="6673" max="6674" width="13" style="105" customWidth="1"/>
    <col min="6675" max="6675" width="16.28515625" style="105" customWidth="1"/>
    <col min="6676" max="6677" width="9.28515625" style="105" customWidth="1"/>
    <col min="6678" max="6678" width="10.85546875" style="105" customWidth="1"/>
    <col min="6679" max="6679" width="12.28515625" style="105" customWidth="1"/>
    <col min="6680" max="6682" width="10.28515625" style="105" customWidth="1"/>
    <col min="6683" max="6684" width="11.42578125" style="105" customWidth="1"/>
    <col min="6685" max="6687" width="10.28515625" style="105" customWidth="1"/>
    <col min="6688" max="6688" width="15.42578125" style="105" customWidth="1"/>
    <col min="6689" max="6690" width="11" style="105" customWidth="1"/>
    <col min="6691" max="6692" width="9.28515625" style="105" customWidth="1"/>
    <col min="6693" max="6693" width="11" style="105" customWidth="1"/>
    <col min="6694" max="6694" width="11.28515625" style="105" customWidth="1"/>
    <col min="6695" max="6695" width="11.7109375" style="105" customWidth="1"/>
    <col min="6696" max="6698" width="9.28515625" style="105" customWidth="1"/>
    <col min="6699" max="6699" width="12" style="105" customWidth="1"/>
    <col min="6700" max="6700" width="11.28515625" style="105" customWidth="1"/>
    <col min="6701" max="6701" width="13.42578125" style="105" customWidth="1"/>
    <col min="6702" max="6703" width="12.85546875" style="105" customWidth="1"/>
    <col min="6704" max="6704" width="10.28515625" style="105" customWidth="1"/>
    <col min="6705" max="6705" width="15.28515625" style="105" customWidth="1"/>
    <col min="6706" max="6912" width="8.5703125" style="105"/>
    <col min="6913" max="6913" width="8.5703125" style="105" customWidth="1"/>
    <col min="6914" max="6914" width="22.42578125" style="105" customWidth="1"/>
    <col min="6915" max="6915" width="13.28515625" style="105" customWidth="1"/>
    <col min="6916" max="6916" width="14.42578125" style="105" customWidth="1"/>
    <col min="6917" max="6924" width="7.28515625" style="105" customWidth="1"/>
    <col min="6925" max="6926" width="10.28515625" style="105" customWidth="1"/>
    <col min="6927" max="6927" width="12.140625" style="105" customWidth="1"/>
    <col min="6928" max="6928" width="10.28515625" style="105" customWidth="1"/>
    <col min="6929" max="6930" width="13" style="105" customWidth="1"/>
    <col min="6931" max="6931" width="16.28515625" style="105" customWidth="1"/>
    <col min="6932" max="6933" width="9.28515625" style="105" customWidth="1"/>
    <col min="6934" max="6934" width="10.85546875" style="105" customWidth="1"/>
    <col min="6935" max="6935" width="12.28515625" style="105" customWidth="1"/>
    <col min="6936" max="6938" width="10.28515625" style="105" customWidth="1"/>
    <col min="6939" max="6940" width="11.42578125" style="105" customWidth="1"/>
    <col min="6941" max="6943" width="10.28515625" style="105" customWidth="1"/>
    <col min="6944" max="6944" width="15.42578125" style="105" customWidth="1"/>
    <col min="6945" max="6946" width="11" style="105" customWidth="1"/>
    <col min="6947" max="6948" width="9.28515625" style="105" customWidth="1"/>
    <col min="6949" max="6949" width="11" style="105" customWidth="1"/>
    <col min="6950" max="6950" width="11.28515625" style="105" customWidth="1"/>
    <col min="6951" max="6951" width="11.7109375" style="105" customWidth="1"/>
    <col min="6952" max="6954" width="9.28515625" style="105" customWidth="1"/>
    <col min="6955" max="6955" width="12" style="105" customWidth="1"/>
    <col min="6956" max="6956" width="11.28515625" style="105" customWidth="1"/>
    <col min="6957" max="6957" width="13.42578125" style="105" customWidth="1"/>
    <col min="6958" max="6959" width="12.85546875" style="105" customWidth="1"/>
    <col min="6960" max="6960" width="10.28515625" style="105" customWidth="1"/>
    <col min="6961" max="6961" width="15.28515625" style="105" customWidth="1"/>
    <col min="6962" max="7168" width="8.5703125" style="105"/>
    <col min="7169" max="7169" width="8.5703125" style="105" customWidth="1"/>
    <col min="7170" max="7170" width="22.42578125" style="105" customWidth="1"/>
    <col min="7171" max="7171" width="13.28515625" style="105" customWidth="1"/>
    <col min="7172" max="7172" width="14.42578125" style="105" customWidth="1"/>
    <col min="7173" max="7180" width="7.28515625" style="105" customWidth="1"/>
    <col min="7181" max="7182" width="10.28515625" style="105" customWidth="1"/>
    <col min="7183" max="7183" width="12.140625" style="105" customWidth="1"/>
    <col min="7184" max="7184" width="10.28515625" style="105" customWidth="1"/>
    <col min="7185" max="7186" width="13" style="105" customWidth="1"/>
    <col min="7187" max="7187" width="16.28515625" style="105" customWidth="1"/>
    <col min="7188" max="7189" width="9.28515625" style="105" customWidth="1"/>
    <col min="7190" max="7190" width="10.85546875" style="105" customWidth="1"/>
    <col min="7191" max="7191" width="12.28515625" style="105" customWidth="1"/>
    <col min="7192" max="7194" width="10.28515625" style="105" customWidth="1"/>
    <col min="7195" max="7196" width="11.42578125" style="105" customWidth="1"/>
    <col min="7197" max="7199" width="10.28515625" style="105" customWidth="1"/>
    <col min="7200" max="7200" width="15.42578125" style="105" customWidth="1"/>
    <col min="7201" max="7202" width="11" style="105" customWidth="1"/>
    <col min="7203" max="7204" width="9.28515625" style="105" customWidth="1"/>
    <col min="7205" max="7205" width="11" style="105" customWidth="1"/>
    <col min="7206" max="7206" width="11.28515625" style="105" customWidth="1"/>
    <col min="7207" max="7207" width="11.7109375" style="105" customWidth="1"/>
    <col min="7208" max="7210" width="9.28515625" style="105" customWidth="1"/>
    <col min="7211" max="7211" width="12" style="105" customWidth="1"/>
    <col min="7212" max="7212" width="11.28515625" style="105" customWidth="1"/>
    <col min="7213" max="7213" width="13.42578125" style="105" customWidth="1"/>
    <col min="7214" max="7215" width="12.85546875" style="105" customWidth="1"/>
    <col min="7216" max="7216" width="10.28515625" style="105" customWidth="1"/>
    <col min="7217" max="7217" width="15.28515625" style="105" customWidth="1"/>
    <col min="7218" max="7424" width="8.5703125" style="105"/>
    <col min="7425" max="7425" width="8.5703125" style="105" customWidth="1"/>
    <col min="7426" max="7426" width="22.42578125" style="105" customWidth="1"/>
    <col min="7427" max="7427" width="13.28515625" style="105" customWidth="1"/>
    <col min="7428" max="7428" width="14.42578125" style="105" customWidth="1"/>
    <col min="7429" max="7436" width="7.28515625" style="105" customWidth="1"/>
    <col min="7437" max="7438" width="10.28515625" style="105" customWidth="1"/>
    <col min="7439" max="7439" width="12.140625" style="105" customWidth="1"/>
    <col min="7440" max="7440" width="10.28515625" style="105" customWidth="1"/>
    <col min="7441" max="7442" width="13" style="105" customWidth="1"/>
    <col min="7443" max="7443" width="16.28515625" style="105" customWidth="1"/>
    <col min="7444" max="7445" width="9.28515625" style="105" customWidth="1"/>
    <col min="7446" max="7446" width="10.85546875" style="105" customWidth="1"/>
    <col min="7447" max="7447" width="12.28515625" style="105" customWidth="1"/>
    <col min="7448" max="7450" width="10.28515625" style="105" customWidth="1"/>
    <col min="7451" max="7452" width="11.42578125" style="105" customWidth="1"/>
    <col min="7453" max="7455" width="10.28515625" style="105" customWidth="1"/>
    <col min="7456" max="7456" width="15.42578125" style="105" customWidth="1"/>
    <col min="7457" max="7458" width="11" style="105" customWidth="1"/>
    <col min="7459" max="7460" width="9.28515625" style="105" customWidth="1"/>
    <col min="7461" max="7461" width="11" style="105" customWidth="1"/>
    <col min="7462" max="7462" width="11.28515625" style="105" customWidth="1"/>
    <col min="7463" max="7463" width="11.7109375" style="105" customWidth="1"/>
    <col min="7464" max="7466" width="9.28515625" style="105" customWidth="1"/>
    <col min="7467" max="7467" width="12" style="105" customWidth="1"/>
    <col min="7468" max="7468" width="11.28515625" style="105" customWidth="1"/>
    <col min="7469" max="7469" width="13.42578125" style="105" customWidth="1"/>
    <col min="7470" max="7471" width="12.85546875" style="105" customWidth="1"/>
    <col min="7472" max="7472" width="10.28515625" style="105" customWidth="1"/>
    <col min="7473" max="7473" width="15.28515625" style="105" customWidth="1"/>
    <col min="7474" max="7680" width="8.5703125" style="105"/>
    <col min="7681" max="7681" width="8.5703125" style="105" customWidth="1"/>
    <col min="7682" max="7682" width="22.42578125" style="105" customWidth="1"/>
    <col min="7683" max="7683" width="13.28515625" style="105" customWidth="1"/>
    <col min="7684" max="7684" width="14.42578125" style="105" customWidth="1"/>
    <col min="7685" max="7692" width="7.28515625" style="105" customWidth="1"/>
    <col min="7693" max="7694" width="10.28515625" style="105" customWidth="1"/>
    <col min="7695" max="7695" width="12.140625" style="105" customWidth="1"/>
    <col min="7696" max="7696" width="10.28515625" style="105" customWidth="1"/>
    <col min="7697" max="7698" width="13" style="105" customWidth="1"/>
    <col min="7699" max="7699" width="16.28515625" style="105" customWidth="1"/>
    <col min="7700" max="7701" width="9.28515625" style="105" customWidth="1"/>
    <col min="7702" max="7702" width="10.85546875" style="105" customWidth="1"/>
    <col min="7703" max="7703" width="12.28515625" style="105" customWidth="1"/>
    <col min="7704" max="7706" width="10.28515625" style="105" customWidth="1"/>
    <col min="7707" max="7708" width="11.42578125" style="105" customWidth="1"/>
    <col min="7709" max="7711" width="10.28515625" style="105" customWidth="1"/>
    <col min="7712" max="7712" width="15.42578125" style="105" customWidth="1"/>
    <col min="7713" max="7714" width="11" style="105" customWidth="1"/>
    <col min="7715" max="7716" width="9.28515625" style="105" customWidth="1"/>
    <col min="7717" max="7717" width="11" style="105" customWidth="1"/>
    <col min="7718" max="7718" width="11.28515625" style="105" customWidth="1"/>
    <col min="7719" max="7719" width="11.7109375" style="105" customWidth="1"/>
    <col min="7720" max="7722" width="9.28515625" style="105" customWidth="1"/>
    <col min="7723" max="7723" width="12" style="105" customWidth="1"/>
    <col min="7724" max="7724" width="11.28515625" style="105" customWidth="1"/>
    <col min="7725" max="7725" width="13.42578125" style="105" customWidth="1"/>
    <col min="7726" max="7727" width="12.85546875" style="105" customWidth="1"/>
    <col min="7728" max="7728" width="10.28515625" style="105" customWidth="1"/>
    <col min="7729" max="7729" width="15.28515625" style="105" customWidth="1"/>
    <col min="7730" max="7936" width="8.5703125" style="105"/>
    <col min="7937" max="7937" width="8.5703125" style="105" customWidth="1"/>
    <col min="7938" max="7938" width="22.42578125" style="105" customWidth="1"/>
    <col min="7939" max="7939" width="13.28515625" style="105" customWidth="1"/>
    <col min="7940" max="7940" width="14.42578125" style="105" customWidth="1"/>
    <col min="7941" max="7948" width="7.28515625" style="105" customWidth="1"/>
    <col min="7949" max="7950" width="10.28515625" style="105" customWidth="1"/>
    <col min="7951" max="7951" width="12.140625" style="105" customWidth="1"/>
    <col min="7952" max="7952" width="10.28515625" style="105" customWidth="1"/>
    <col min="7953" max="7954" width="13" style="105" customWidth="1"/>
    <col min="7955" max="7955" width="16.28515625" style="105" customWidth="1"/>
    <col min="7956" max="7957" width="9.28515625" style="105" customWidth="1"/>
    <col min="7958" max="7958" width="10.85546875" style="105" customWidth="1"/>
    <col min="7959" max="7959" width="12.28515625" style="105" customWidth="1"/>
    <col min="7960" max="7962" width="10.28515625" style="105" customWidth="1"/>
    <col min="7963" max="7964" width="11.42578125" style="105" customWidth="1"/>
    <col min="7965" max="7967" width="10.28515625" style="105" customWidth="1"/>
    <col min="7968" max="7968" width="15.42578125" style="105" customWidth="1"/>
    <col min="7969" max="7970" width="11" style="105" customWidth="1"/>
    <col min="7971" max="7972" width="9.28515625" style="105" customWidth="1"/>
    <col min="7973" max="7973" width="11" style="105" customWidth="1"/>
    <col min="7974" max="7974" width="11.28515625" style="105" customWidth="1"/>
    <col min="7975" max="7975" width="11.7109375" style="105" customWidth="1"/>
    <col min="7976" max="7978" width="9.28515625" style="105" customWidth="1"/>
    <col min="7979" max="7979" width="12" style="105" customWidth="1"/>
    <col min="7980" max="7980" width="11.28515625" style="105" customWidth="1"/>
    <col min="7981" max="7981" width="13.42578125" style="105" customWidth="1"/>
    <col min="7982" max="7983" width="12.85546875" style="105" customWidth="1"/>
    <col min="7984" max="7984" width="10.28515625" style="105" customWidth="1"/>
    <col min="7985" max="7985" width="15.28515625" style="105" customWidth="1"/>
    <col min="7986" max="8192" width="8.5703125" style="105"/>
    <col min="8193" max="8193" width="8.5703125" style="105" customWidth="1"/>
    <col min="8194" max="8194" width="22.42578125" style="105" customWidth="1"/>
    <col min="8195" max="8195" width="13.28515625" style="105" customWidth="1"/>
    <col min="8196" max="8196" width="14.42578125" style="105" customWidth="1"/>
    <col min="8197" max="8204" width="7.28515625" style="105" customWidth="1"/>
    <col min="8205" max="8206" width="10.28515625" style="105" customWidth="1"/>
    <col min="8207" max="8207" width="12.140625" style="105" customWidth="1"/>
    <col min="8208" max="8208" width="10.28515625" style="105" customWidth="1"/>
    <col min="8209" max="8210" width="13" style="105" customWidth="1"/>
    <col min="8211" max="8211" width="16.28515625" style="105" customWidth="1"/>
    <col min="8212" max="8213" width="9.28515625" style="105" customWidth="1"/>
    <col min="8214" max="8214" width="10.85546875" style="105" customWidth="1"/>
    <col min="8215" max="8215" width="12.28515625" style="105" customWidth="1"/>
    <col min="8216" max="8218" width="10.28515625" style="105" customWidth="1"/>
    <col min="8219" max="8220" width="11.42578125" style="105" customWidth="1"/>
    <col min="8221" max="8223" width="10.28515625" style="105" customWidth="1"/>
    <col min="8224" max="8224" width="15.42578125" style="105" customWidth="1"/>
    <col min="8225" max="8226" width="11" style="105" customWidth="1"/>
    <col min="8227" max="8228" width="9.28515625" style="105" customWidth="1"/>
    <col min="8229" max="8229" width="11" style="105" customWidth="1"/>
    <col min="8230" max="8230" width="11.28515625" style="105" customWidth="1"/>
    <col min="8231" max="8231" width="11.7109375" style="105" customWidth="1"/>
    <col min="8232" max="8234" width="9.28515625" style="105" customWidth="1"/>
    <col min="8235" max="8235" width="12" style="105" customWidth="1"/>
    <col min="8236" max="8236" width="11.28515625" style="105" customWidth="1"/>
    <col min="8237" max="8237" width="13.42578125" style="105" customWidth="1"/>
    <col min="8238" max="8239" width="12.85546875" style="105" customWidth="1"/>
    <col min="8240" max="8240" width="10.28515625" style="105" customWidth="1"/>
    <col min="8241" max="8241" width="15.28515625" style="105" customWidth="1"/>
    <col min="8242" max="8448" width="8.5703125" style="105"/>
    <col min="8449" max="8449" width="8.5703125" style="105" customWidth="1"/>
    <col min="8450" max="8450" width="22.42578125" style="105" customWidth="1"/>
    <col min="8451" max="8451" width="13.28515625" style="105" customWidth="1"/>
    <col min="8452" max="8452" width="14.42578125" style="105" customWidth="1"/>
    <col min="8453" max="8460" width="7.28515625" style="105" customWidth="1"/>
    <col min="8461" max="8462" width="10.28515625" style="105" customWidth="1"/>
    <col min="8463" max="8463" width="12.140625" style="105" customWidth="1"/>
    <col min="8464" max="8464" width="10.28515625" style="105" customWidth="1"/>
    <col min="8465" max="8466" width="13" style="105" customWidth="1"/>
    <col min="8467" max="8467" width="16.28515625" style="105" customWidth="1"/>
    <col min="8468" max="8469" width="9.28515625" style="105" customWidth="1"/>
    <col min="8470" max="8470" width="10.85546875" style="105" customWidth="1"/>
    <col min="8471" max="8471" width="12.28515625" style="105" customWidth="1"/>
    <col min="8472" max="8474" width="10.28515625" style="105" customWidth="1"/>
    <col min="8475" max="8476" width="11.42578125" style="105" customWidth="1"/>
    <col min="8477" max="8479" width="10.28515625" style="105" customWidth="1"/>
    <col min="8480" max="8480" width="15.42578125" style="105" customWidth="1"/>
    <col min="8481" max="8482" width="11" style="105" customWidth="1"/>
    <col min="8483" max="8484" width="9.28515625" style="105" customWidth="1"/>
    <col min="8485" max="8485" width="11" style="105" customWidth="1"/>
    <col min="8486" max="8486" width="11.28515625" style="105" customWidth="1"/>
    <col min="8487" max="8487" width="11.7109375" style="105" customWidth="1"/>
    <col min="8488" max="8490" width="9.28515625" style="105" customWidth="1"/>
    <col min="8491" max="8491" width="12" style="105" customWidth="1"/>
    <col min="8492" max="8492" width="11.28515625" style="105" customWidth="1"/>
    <col min="8493" max="8493" width="13.42578125" style="105" customWidth="1"/>
    <col min="8494" max="8495" width="12.85546875" style="105" customWidth="1"/>
    <col min="8496" max="8496" width="10.28515625" style="105" customWidth="1"/>
    <col min="8497" max="8497" width="15.28515625" style="105" customWidth="1"/>
    <col min="8498" max="8704" width="8.5703125" style="105"/>
    <col min="8705" max="8705" width="8.5703125" style="105" customWidth="1"/>
    <col min="8706" max="8706" width="22.42578125" style="105" customWidth="1"/>
    <col min="8707" max="8707" width="13.28515625" style="105" customWidth="1"/>
    <col min="8708" max="8708" width="14.42578125" style="105" customWidth="1"/>
    <col min="8709" max="8716" width="7.28515625" style="105" customWidth="1"/>
    <col min="8717" max="8718" width="10.28515625" style="105" customWidth="1"/>
    <col min="8719" max="8719" width="12.140625" style="105" customWidth="1"/>
    <col min="8720" max="8720" width="10.28515625" style="105" customWidth="1"/>
    <col min="8721" max="8722" width="13" style="105" customWidth="1"/>
    <col min="8723" max="8723" width="16.28515625" style="105" customWidth="1"/>
    <col min="8724" max="8725" width="9.28515625" style="105" customWidth="1"/>
    <col min="8726" max="8726" width="10.85546875" style="105" customWidth="1"/>
    <col min="8727" max="8727" width="12.28515625" style="105" customWidth="1"/>
    <col min="8728" max="8730" width="10.28515625" style="105" customWidth="1"/>
    <col min="8731" max="8732" width="11.42578125" style="105" customWidth="1"/>
    <col min="8733" max="8735" width="10.28515625" style="105" customWidth="1"/>
    <col min="8736" max="8736" width="15.42578125" style="105" customWidth="1"/>
    <col min="8737" max="8738" width="11" style="105" customWidth="1"/>
    <col min="8739" max="8740" width="9.28515625" style="105" customWidth="1"/>
    <col min="8741" max="8741" width="11" style="105" customWidth="1"/>
    <col min="8742" max="8742" width="11.28515625" style="105" customWidth="1"/>
    <col min="8743" max="8743" width="11.7109375" style="105" customWidth="1"/>
    <col min="8744" max="8746" width="9.28515625" style="105" customWidth="1"/>
    <col min="8747" max="8747" width="12" style="105" customWidth="1"/>
    <col min="8748" max="8748" width="11.28515625" style="105" customWidth="1"/>
    <col min="8749" max="8749" width="13.42578125" style="105" customWidth="1"/>
    <col min="8750" max="8751" width="12.85546875" style="105" customWidth="1"/>
    <col min="8752" max="8752" width="10.28515625" style="105" customWidth="1"/>
    <col min="8753" max="8753" width="15.28515625" style="105" customWidth="1"/>
    <col min="8754" max="8960" width="8.5703125" style="105"/>
    <col min="8961" max="8961" width="8.5703125" style="105" customWidth="1"/>
    <col min="8962" max="8962" width="22.42578125" style="105" customWidth="1"/>
    <col min="8963" max="8963" width="13.28515625" style="105" customWidth="1"/>
    <col min="8964" max="8964" width="14.42578125" style="105" customWidth="1"/>
    <col min="8965" max="8972" width="7.28515625" style="105" customWidth="1"/>
    <col min="8973" max="8974" width="10.28515625" style="105" customWidth="1"/>
    <col min="8975" max="8975" width="12.140625" style="105" customWidth="1"/>
    <col min="8976" max="8976" width="10.28515625" style="105" customWidth="1"/>
    <col min="8977" max="8978" width="13" style="105" customWidth="1"/>
    <col min="8979" max="8979" width="16.28515625" style="105" customWidth="1"/>
    <col min="8980" max="8981" width="9.28515625" style="105" customWidth="1"/>
    <col min="8982" max="8982" width="10.85546875" style="105" customWidth="1"/>
    <col min="8983" max="8983" width="12.28515625" style="105" customWidth="1"/>
    <col min="8984" max="8986" width="10.28515625" style="105" customWidth="1"/>
    <col min="8987" max="8988" width="11.42578125" style="105" customWidth="1"/>
    <col min="8989" max="8991" width="10.28515625" style="105" customWidth="1"/>
    <col min="8992" max="8992" width="15.42578125" style="105" customWidth="1"/>
    <col min="8993" max="8994" width="11" style="105" customWidth="1"/>
    <col min="8995" max="8996" width="9.28515625" style="105" customWidth="1"/>
    <col min="8997" max="8997" width="11" style="105" customWidth="1"/>
    <col min="8998" max="8998" width="11.28515625" style="105" customWidth="1"/>
    <col min="8999" max="8999" width="11.7109375" style="105" customWidth="1"/>
    <col min="9000" max="9002" width="9.28515625" style="105" customWidth="1"/>
    <col min="9003" max="9003" width="12" style="105" customWidth="1"/>
    <col min="9004" max="9004" width="11.28515625" style="105" customWidth="1"/>
    <col min="9005" max="9005" width="13.42578125" style="105" customWidth="1"/>
    <col min="9006" max="9007" width="12.85546875" style="105" customWidth="1"/>
    <col min="9008" max="9008" width="10.28515625" style="105" customWidth="1"/>
    <col min="9009" max="9009" width="15.28515625" style="105" customWidth="1"/>
    <col min="9010" max="9216" width="8.5703125" style="105"/>
    <col min="9217" max="9217" width="8.5703125" style="105" customWidth="1"/>
    <col min="9218" max="9218" width="22.42578125" style="105" customWidth="1"/>
    <col min="9219" max="9219" width="13.28515625" style="105" customWidth="1"/>
    <col min="9220" max="9220" width="14.42578125" style="105" customWidth="1"/>
    <col min="9221" max="9228" width="7.28515625" style="105" customWidth="1"/>
    <col min="9229" max="9230" width="10.28515625" style="105" customWidth="1"/>
    <col min="9231" max="9231" width="12.140625" style="105" customWidth="1"/>
    <col min="9232" max="9232" width="10.28515625" style="105" customWidth="1"/>
    <col min="9233" max="9234" width="13" style="105" customWidth="1"/>
    <col min="9235" max="9235" width="16.28515625" style="105" customWidth="1"/>
    <col min="9236" max="9237" width="9.28515625" style="105" customWidth="1"/>
    <col min="9238" max="9238" width="10.85546875" style="105" customWidth="1"/>
    <col min="9239" max="9239" width="12.28515625" style="105" customWidth="1"/>
    <col min="9240" max="9242" width="10.28515625" style="105" customWidth="1"/>
    <col min="9243" max="9244" width="11.42578125" style="105" customWidth="1"/>
    <col min="9245" max="9247" width="10.28515625" style="105" customWidth="1"/>
    <col min="9248" max="9248" width="15.42578125" style="105" customWidth="1"/>
    <col min="9249" max="9250" width="11" style="105" customWidth="1"/>
    <col min="9251" max="9252" width="9.28515625" style="105" customWidth="1"/>
    <col min="9253" max="9253" width="11" style="105" customWidth="1"/>
    <col min="9254" max="9254" width="11.28515625" style="105" customWidth="1"/>
    <col min="9255" max="9255" width="11.7109375" style="105" customWidth="1"/>
    <col min="9256" max="9258" width="9.28515625" style="105" customWidth="1"/>
    <col min="9259" max="9259" width="12" style="105" customWidth="1"/>
    <col min="9260" max="9260" width="11.28515625" style="105" customWidth="1"/>
    <col min="9261" max="9261" width="13.42578125" style="105" customWidth="1"/>
    <col min="9262" max="9263" width="12.85546875" style="105" customWidth="1"/>
    <col min="9264" max="9264" width="10.28515625" style="105" customWidth="1"/>
    <col min="9265" max="9265" width="15.28515625" style="105" customWidth="1"/>
    <col min="9266" max="9472" width="8.5703125" style="105"/>
    <col min="9473" max="9473" width="8.5703125" style="105" customWidth="1"/>
    <col min="9474" max="9474" width="22.42578125" style="105" customWidth="1"/>
    <col min="9475" max="9475" width="13.28515625" style="105" customWidth="1"/>
    <col min="9476" max="9476" width="14.42578125" style="105" customWidth="1"/>
    <col min="9477" max="9484" width="7.28515625" style="105" customWidth="1"/>
    <col min="9485" max="9486" width="10.28515625" style="105" customWidth="1"/>
    <col min="9487" max="9487" width="12.140625" style="105" customWidth="1"/>
    <col min="9488" max="9488" width="10.28515625" style="105" customWidth="1"/>
    <col min="9489" max="9490" width="13" style="105" customWidth="1"/>
    <col min="9491" max="9491" width="16.28515625" style="105" customWidth="1"/>
    <col min="9492" max="9493" width="9.28515625" style="105" customWidth="1"/>
    <col min="9494" max="9494" width="10.85546875" style="105" customWidth="1"/>
    <col min="9495" max="9495" width="12.28515625" style="105" customWidth="1"/>
    <col min="9496" max="9498" width="10.28515625" style="105" customWidth="1"/>
    <col min="9499" max="9500" width="11.42578125" style="105" customWidth="1"/>
    <col min="9501" max="9503" width="10.28515625" style="105" customWidth="1"/>
    <col min="9504" max="9504" width="15.42578125" style="105" customWidth="1"/>
    <col min="9505" max="9506" width="11" style="105" customWidth="1"/>
    <col min="9507" max="9508" width="9.28515625" style="105" customWidth="1"/>
    <col min="9509" max="9509" width="11" style="105" customWidth="1"/>
    <col min="9510" max="9510" width="11.28515625" style="105" customWidth="1"/>
    <col min="9511" max="9511" width="11.7109375" style="105" customWidth="1"/>
    <col min="9512" max="9514" width="9.28515625" style="105" customWidth="1"/>
    <col min="9515" max="9515" width="12" style="105" customWidth="1"/>
    <col min="9516" max="9516" width="11.28515625" style="105" customWidth="1"/>
    <col min="9517" max="9517" width="13.42578125" style="105" customWidth="1"/>
    <col min="9518" max="9519" width="12.85546875" style="105" customWidth="1"/>
    <col min="9520" max="9520" width="10.28515625" style="105" customWidth="1"/>
    <col min="9521" max="9521" width="15.28515625" style="105" customWidth="1"/>
    <col min="9522" max="9728" width="8.5703125" style="105"/>
    <col min="9729" max="9729" width="8.5703125" style="105" customWidth="1"/>
    <col min="9730" max="9730" width="22.42578125" style="105" customWidth="1"/>
    <col min="9731" max="9731" width="13.28515625" style="105" customWidth="1"/>
    <col min="9732" max="9732" width="14.42578125" style="105" customWidth="1"/>
    <col min="9733" max="9740" width="7.28515625" style="105" customWidth="1"/>
    <col min="9741" max="9742" width="10.28515625" style="105" customWidth="1"/>
    <col min="9743" max="9743" width="12.140625" style="105" customWidth="1"/>
    <col min="9744" max="9744" width="10.28515625" style="105" customWidth="1"/>
    <col min="9745" max="9746" width="13" style="105" customWidth="1"/>
    <col min="9747" max="9747" width="16.28515625" style="105" customWidth="1"/>
    <col min="9748" max="9749" width="9.28515625" style="105" customWidth="1"/>
    <col min="9750" max="9750" width="10.85546875" style="105" customWidth="1"/>
    <col min="9751" max="9751" width="12.28515625" style="105" customWidth="1"/>
    <col min="9752" max="9754" width="10.28515625" style="105" customWidth="1"/>
    <col min="9755" max="9756" width="11.42578125" style="105" customWidth="1"/>
    <col min="9757" max="9759" width="10.28515625" style="105" customWidth="1"/>
    <col min="9760" max="9760" width="15.42578125" style="105" customWidth="1"/>
    <col min="9761" max="9762" width="11" style="105" customWidth="1"/>
    <col min="9763" max="9764" width="9.28515625" style="105" customWidth="1"/>
    <col min="9765" max="9765" width="11" style="105" customWidth="1"/>
    <col min="9766" max="9766" width="11.28515625" style="105" customWidth="1"/>
    <col min="9767" max="9767" width="11.7109375" style="105" customWidth="1"/>
    <col min="9768" max="9770" width="9.28515625" style="105" customWidth="1"/>
    <col min="9771" max="9771" width="12" style="105" customWidth="1"/>
    <col min="9772" max="9772" width="11.28515625" style="105" customWidth="1"/>
    <col min="9773" max="9773" width="13.42578125" style="105" customWidth="1"/>
    <col min="9774" max="9775" width="12.85546875" style="105" customWidth="1"/>
    <col min="9776" max="9776" width="10.28515625" style="105" customWidth="1"/>
    <col min="9777" max="9777" width="15.28515625" style="105" customWidth="1"/>
    <col min="9778" max="9984" width="8.5703125" style="105"/>
    <col min="9985" max="9985" width="8.5703125" style="105" customWidth="1"/>
    <col min="9986" max="9986" width="22.42578125" style="105" customWidth="1"/>
    <col min="9987" max="9987" width="13.28515625" style="105" customWidth="1"/>
    <col min="9988" max="9988" width="14.42578125" style="105" customWidth="1"/>
    <col min="9989" max="9996" width="7.28515625" style="105" customWidth="1"/>
    <col min="9997" max="9998" width="10.28515625" style="105" customWidth="1"/>
    <col min="9999" max="9999" width="12.140625" style="105" customWidth="1"/>
    <col min="10000" max="10000" width="10.28515625" style="105" customWidth="1"/>
    <col min="10001" max="10002" width="13" style="105" customWidth="1"/>
    <col min="10003" max="10003" width="16.28515625" style="105" customWidth="1"/>
    <col min="10004" max="10005" width="9.28515625" style="105" customWidth="1"/>
    <col min="10006" max="10006" width="10.85546875" style="105" customWidth="1"/>
    <col min="10007" max="10007" width="12.28515625" style="105" customWidth="1"/>
    <col min="10008" max="10010" width="10.28515625" style="105" customWidth="1"/>
    <col min="10011" max="10012" width="11.42578125" style="105" customWidth="1"/>
    <col min="10013" max="10015" width="10.28515625" style="105" customWidth="1"/>
    <col min="10016" max="10016" width="15.42578125" style="105" customWidth="1"/>
    <col min="10017" max="10018" width="11" style="105" customWidth="1"/>
    <col min="10019" max="10020" width="9.28515625" style="105" customWidth="1"/>
    <col min="10021" max="10021" width="11" style="105" customWidth="1"/>
    <col min="10022" max="10022" width="11.28515625" style="105" customWidth="1"/>
    <col min="10023" max="10023" width="11.7109375" style="105" customWidth="1"/>
    <col min="10024" max="10026" width="9.28515625" style="105" customWidth="1"/>
    <col min="10027" max="10027" width="12" style="105" customWidth="1"/>
    <col min="10028" max="10028" width="11.28515625" style="105" customWidth="1"/>
    <col min="10029" max="10029" width="13.42578125" style="105" customWidth="1"/>
    <col min="10030" max="10031" width="12.85546875" style="105" customWidth="1"/>
    <col min="10032" max="10032" width="10.28515625" style="105" customWidth="1"/>
    <col min="10033" max="10033" width="15.28515625" style="105" customWidth="1"/>
    <col min="10034" max="10240" width="8.5703125" style="105"/>
    <col min="10241" max="10241" width="8.5703125" style="105" customWidth="1"/>
    <col min="10242" max="10242" width="22.42578125" style="105" customWidth="1"/>
    <col min="10243" max="10243" width="13.28515625" style="105" customWidth="1"/>
    <col min="10244" max="10244" width="14.42578125" style="105" customWidth="1"/>
    <col min="10245" max="10252" width="7.28515625" style="105" customWidth="1"/>
    <col min="10253" max="10254" width="10.28515625" style="105" customWidth="1"/>
    <col min="10255" max="10255" width="12.140625" style="105" customWidth="1"/>
    <col min="10256" max="10256" width="10.28515625" style="105" customWidth="1"/>
    <col min="10257" max="10258" width="13" style="105" customWidth="1"/>
    <col min="10259" max="10259" width="16.28515625" style="105" customWidth="1"/>
    <col min="10260" max="10261" width="9.28515625" style="105" customWidth="1"/>
    <col min="10262" max="10262" width="10.85546875" style="105" customWidth="1"/>
    <col min="10263" max="10263" width="12.28515625" style="105" customWidth="1"/>
    <col min="10264" max="10266" width="10.28515625" style="105" customWidth="1"/>
    <col min="10267" max="10268" width="11.42578125" style="105" customWidth="1"/>
    <col min="10269" max="10271" width="10.28515625" style="105" customWidth="1"/>
    <col min="10272" max="10272" width="15.42578125" style="105" customWidth="1"/>
    <col min="10273" max="10274" width="11" style="105" customWidth="1"/>
    <col min="10275" max="10276" width="9.28515625" style="105" customWidth="1"/>
    <col min="10277" max="10277" width="11" style="105" customWidth="1"/>
    <col min="10278" max="10278" width="11.28515625" style="105" customWidth="1"/>
    <col min="10279" max="10279" width="11.7109375" style="105" customWidth="1"/>
    <col min="10280" max="10282" width="9.28515625" style="105" customWidth="1"/>
    <col min="10283" max="10283" width="12" style="105" customWidth="1"/>
    <col min="10284" max="10284" width="11.28515625" style="105" customWidth="1"/>
    <col min="10285" max="10285" width="13.42578125" style="105" customWidth="1"/>
    <col min="10286" max="10287" width="12.85546875" style="105" customWidth="1"/>
    <col min="10288" max="10288" width="10.28515625" style="105" customWidth="1"/>
    <col min="10289" max="10289" width="15.28515625" style="105" customWidth="1"/>
    <col min="10290" max="10496" width="8.5703125" style="105"/>
    <col min="10497" max="10497" width="8.5703125" style="105" customWidth="1"/>
    <col min="10498" max="10498" width="22.42578125" style="105" customWidth="1"/>
    <col min="10499" max="10499" width="13.28515625" style="105" customWidth="1"/>
    <col min="10500" max="10500" width="14.42578125" style="105" customWidth="1"/>
    <col min="10501" max="10508" width="7.28515625" style="105" customWidth="1"/>
    <col min="10509" max="10510" width="10.28515625" style="105" customWidth="1"/>
    <col min="10511" max="10511" width="12.140625" style="105" customWidth="1"/>
    <col min="10512" max="10512" width="10.28515625" style="105" customWidth="1"/>
    <col min="10513" max="10514" width="13" style="105" customWidth="1"/>
    <col min="10515" max="10515" width="16.28515625" style="105" customWidth="1"/>
    <col min="10516" max="10517" width="9.28515625" style="105" customWidth="1"/>
    <col min="10518" max="10518" width="10.85546875" style="105" customWidth="1"/>
    <col min="10519" max="10519" width="12.28515625" style="105" customWidth="1"/>
    <col min="10520" max="10522" width="10.28515625" style="105" customWidth="1"/>
    <col min="10523" max="10524" width="11.42578125" style="105" customWidth="1"/>
    <col min="10525" max="10527" width="10.28515625" style="105" customWidth="1"/>
    <col min="10528" max="10528" width="15.42578125" style="105" customWidth="1"/>
    <col min="10529" max="10530" width="11" style="105" customWidth="1"/>
    <col min="10531" max="10532" width="9.28515625" style="105" customWidth="1"/>
    <col min="10533" max="10533" width="11" style="105" customWidth="1"/>
    <col min="10534" max="10534" width="11.28515625" style="105" customWidth="1"/>
    <col min="10535" max="10535" width="11.7109375" style="105" customWidth="1"/>
    <col min="10536" max="10538" width="9.28515625" style="105" customWidth="1"/>
    <col min="10539" max="10539" width="12" style="105" customWidth="1"/>
    <col min="10540" max="10540" width="11.28515625" style="105" customWidth="1"/>
    <col min="10541" max="10541" width="13.42578125" style="105" customWidth="1"/>
    <col min="10542" max="10543" width="12.85546875" style="105" customWidth="1"/>
    <col min="10544" max="10544" width="10.28515625" style="105" customWidth="1"/>
    <col min="10545" max="10545" width="15.28515625" style="105" customWidth="1"/>
    <col min="10546" max="10752" width="8.5703125" style="105"/>
    <col min="10753" max="10753" width="8.5703125" style="105" customWidth="1"/>
    <col min="10754" max="10754" width="22.42578125" style="105" customWidth="1"/>
    <col min="10755" max="10755" width="13.28515625" style="105" customWidth="1"/>
    <col min="10756" max="10756" width="14.42578125" style="105" customWidth="1"/>
    <col min="10757" max="10764" width="7.28515625" style="105" customWidth="1"/>
    <col min="10765" max="10766" width="10.28515625" style="105" customWidth="1"/>
    <col min="10767" max="10767" width="12.140625" style="105" customWidth="1"/>
    <col min="10768" max="10768" width="10.28515625" style="105" customWidth="1"/>
    <col min="10769" max="10770" width="13" style="105" customWidth="1"/>
    <col min="10771" max="10771" width="16.28515625" style="105" customWidth="1"/>
    <col min="10772" max="10773" width="9.28515625" style="105" customWidth="1"/>
    <col min="10774" max="10774" width="10.85546875" style="105" customWidth="1"/>
    <col min="10775" max="10775" width="12.28515625" style="105" customWidth="1"/>
    <col min="10776" max="10778" width="10.28515625" style="105" customWidth="1"/>
    <col min="10779" max="10780" width="11.42578125" style="105" customWidth="1"/>
    <col min="10781" max="10783" width="10.28515625" style="105" customWidth="1"/>
    <col min="10784" max="10784" width="15.42578125" style="105" customWidth="1"/>
    <col min="10785" max="10786" width="11" style="105" customWidth="1"/>
    <col min="10787" max="10788" width="9.28515625" style="105" customWidth="1"/>
    <col min="10789" max="10789" width="11" style="105" customWidth="1"/>
    <col min="10790" max="10790" width="11.28515625" style="105" customWidth="1"/>
    <col min="10791" max="10791" width="11.7109375" style="105" customWidth="1"/>
    <col min="10792" max="10794" width="9.28515625" style="105" customWidth="1"/>
    <col min="10795" max="10795" width="12" style="105" customWidth="1"/>
    <col min="10796" max="10796" width="11.28515625" style="105" customWidth="1"/>
    <col min="10797" max="10797" width="13.42578125" style="105" customWidth="1"/>
    <col min="10798" max="10799" width="12.85546875" style="105" customWidth="1"/>
    <col min="10800" max="10800" width="10.28515625" style="105" customWidth="1"/>
    <col min="10801" max="10801" width="15.28515625" style="105" customWidth="1"/>
    <col min="10802" max="11008" width="8.5703125" style="105"/>
    <col min="11009" max="11009" width="8.5703125" style="105" customWidth="1"/>
    <col min="11010" max="11010" width="22.42578125" style="105" customWidth="1"/>
    <col min="11011" max="11011" width="13.28515625" style="105" customWidth="1"/>
    <col min="11012" max="11012" width="14.42578125" style="105" customWidth="1"/>
    <col min="11013" max="11020" width="7.28515625" style="105" customWidth="1"/>
    <col min="11021" max="11022" width="10.28515625" style="105" customWidth="1"/>
    <col min="11023" max="11023" width="12.140625" style="105" customWidth="1"/>
    <col min="11024" max="11024" width="10.28515625" style="105" customWidth="1"/>
    <col min="11025" max="11026" width="13" style="105" customWidth="1"/>
    <col min="11027" max="11027" width="16.28515625" style="105" customWidth="1"/>
    <col min="11028" max="11029" width="9.28515625" style="105" customWidth="1"/>
    <col min="11030" max="11030" width="10.85546875" style="105" customWidth="1"/>
    <col min="11031" max="11031" width="12.28515625" style="105" customWidth="1"/>
    <col min="11032" max="11034" width="10.28515625" style="105" customWidth="1"/>
    <col min="11035" max="11036" width="11.42578125" style="105" customWidth="1"/>
    <col min="11037" max="11039" width="10.28515625" style="105" customWidth="1"/>
    <col min="11040" max="11040" width="15.42578125" style="105" customWidth="1"/>
    <col min="11041" max="11042" width="11" style="105" customWidth="1"/>
    <col min="11043" max="11044" width="9.28515625" style="105" customWidth="1"/>
    <col min="11045" max="11045" width="11" style="105" customWidth="1"/>
    <col min="11046" max="11046" width="11.28515625" style="105" customWidth="1"/>
    <col min="11047" max="11047" width="11.7109375" style="105" customWidth="1"/>
    <col min="11048" max="11050" width="9.28515625" style="105" customWidth="1"/>
    <col min="11051" max="11051" width="12" style="105" customWidth="1"/>
    <col min="11052" max="11052" width="11.28515625" style="105" customWidth="1"/>
    <col min="11053" max="11053" width="13.42578125" style="105" customWidth="1"/>
    <col min="11054" max="11055" width="12.85546875" style="105" customWidth="1"/>
    <col min="11056" max="11056" width="10.28515625" style="105" customWidth="1"/>
    <col min="11057" max="11057" width="15.28515625" style="105" customWidth="1"/>
    <col min="11058" max="11264" width="8.5703125" style="105"/>
    <col min="11265" max="11265" width="8.5703125" style="105" customWidth="1"/>
    <col min="11266" max="11266" width="22.42578125" style="105" customWidth="1"/>
    <col min="11267" max="11267" width="13.28515625" style="105" customWidth="1"/>
    <col min="11268" max="11268" width="14.42578125" style="105" customWidth="1"/>
    <col min="11269" max="11276" width="7.28515625" style="105" customWidth="1"/>
    <col min="11277" max="11278" width="10.28515625" style="105" customWidth="1"/>
    <col min="11279" max="11279" width="12.140625" style="105" customWidth="1"/>
    <col min="11280" max="11280" width="10.28515625" style="105" customWidth="1"/>
    <col min="11281" max="11282" width="13" style="105" customWidth="1"/>
    <col min="11283" max="11283" width="16.28515625" style="105" customWidth="1"/>
    <col min="11284" max="11285" width="9.28515625" style="105" customWidth="1"/>
    <col min="11286" max="11286" width="10.85546875" style="105" customWidth="1"/>
    <col min="11287" max="11287" width="12.28515625" style="105" customWidth="1"/>
    <col min="11288" max="11290" width="10.28515625" style="105" customWidth="1"/>
    <col min="11291" max="11292" width="11.42578125" style="105" customWidth="1"/>
    <col min="11293" max="11295" width="10.28515625" style="105" customWidth="1"/>
    <col min="11296" max="11296" width="15.42578125" style="105" customWidth="1"/>
    <col min="11297" max="11298" width="11" style="105" customWidth="1"/>
    <col min="11299" max="11300" width="9.28515625" style="105" customWidth="1"/>
    <col min="11301" max="11301" width="11" style="105" customWidth="1"/>
    <col min="11302" max="11302" width="11.28515625" style="105" customWidth="1"/>
    <col min="11303" max="11303" width="11.7109375" style="105" customWidth="1"/>
    <col min="11304" max="11306" width="9.28515625" style="105" customWidth="1"/>
    <col min="11307" max="11307" width="12" style="105" customWidth="1"/>
    <col min="11308" max="11308" width="11.28515625" style="105" customWidth="1"/>
    <col min="11309" max="11309" width="13.42578125" style="105" customWidth="1"/>
    <col min="11310" max="11311" width="12.85546875" style="105" customWidth="1"/>
    <col min="11312" max="11312" width="10.28515625" style="105" customWidth="1"/>
    <col min="11313" max="11313" width="15.28515625" style="105" customWidth="1"/>
    <col min="11314" max="11520" width="8.5703125" style="105"/>
    <col min="11521" max="11521" width="8.5703125" style="105" customWidth="1"/>
    <col min="11522" max="11522" width="22.42578125" style="105" customWidth="1"/>
    <col min="11523" max="11523" width="13.28515625" style="105" customWidth="1"/>
    <col min="11524" max="11524" width="14.42578125" style="105" customWidth="1"/>
    <col min="11525" max="11532" width="7.28515625" style="105" customWidth="1"/>
    <col min="11533" max="11534" width="10.28515625" style="105" customWidth="1"/>
    <col min="11535" max="11535" width="12.140625" style="105" customWidth="1"/>
    <col min="11536" max="11536" width="10.28515625" style="105" customWidth="1"/>
    <col min="11537" max="11538" width="13" style="105" customWidth="1"/>
    <col min="11539" max="11539" width="16.28515625" style="105" customWidth="1"/>
    <col min="11540" max="11541" width="9.28515625" style="105" customWidth="1"/>
    <col min="11542" max="11542" width="10.85546875" style="105" customWidth="1"/>
    <col min="11543" max="11543" width="12.28515625" style="105" customWidth="1"/>
    <col min="11544" max="11546" width="10.28515625" style="105" customWidth="1"/>
    <col min="11547" max="11548" width="11.42578125" style="105" customWidth="1"/>
    <col min="11549" max="11551" width="10.28515625" style="105" customWidth="1"/>
    <col min="11552" max="11552" width="15.42578125" style="105" customWidth="1"/>
    <col min="11553" max="11554" width="11" style="105" customWidth="1"/>
    <col min="11555" max="11556" width="9.28515625" style="105" customWidth="1"/>
    <col min="11557" max="11557" width="11" style="105" customWidth="1"/>
    <col min="11558" max="11558" width="11.28515625" style="105" customWidth="1"/>
    <col min="11559" max="11559" width="11.7109375" style="105" customWidth="1"/>
    <col min="11560" max="11562" width="9.28515625" style="105" customWidth="1"/>
    <col min="11563" max="11563" width="12" style="105" customWidth="1"/>
    <col min="11564" max="11564" width="11.28515625" style="105" customWidth="1"/>
    <col min="11565" max="11565" width="13.42578125" style="105" customWidth="1"/>
    <col min="11566" max="11567" width="12.85546875" style="105" customWidth="1"/>
    <col min="11568" max="11568" width="10.28515625" style="105" customWidth="1"/>
    <col min="11569" max="11569" width="15.28515625" style="105" customWidth="1"/>
    <col min="11570" max="11776" width="8.5703125" style="105"/>
    <col min="11777" max="11777" width="8.5703125" style="105" customWidth="1"/>
    <col min="11778" max="11778" width="22.42578125" style="105" customWidth="1"/>
    <col min="11779" max="11779" width="13.28515625" style="105" customWidth="1"/>
    <col min="11780" max="11780" width="14.42578125" style="105" customWidth="1"/>
    <col min="11781" max="11788" width="7.28515625" style="105" customWidth="1"/>
    <col min="11789" max="11790" width="10.28515625" style="105" customWidth="1"/>
    <col min="11791" max="11791" width="12.140625" style="105" customWidth="1"/>
    <col min="11792" max="11792" width="10.28515625" style="105" customWidth="1"/>
    <col min="11793" max="11794" width="13" style="105" customWidth="1"/>
    <col min="11795" max="11795" width="16.28515625" style="105" customWidth="1"/>
    <col min="11796" max="11797" width="9.28515625" style="105" customWidth="1"/>
    <col min="11798" max="11798" width="10.85546875" style="105" customWidth="1"/>
    <col min="11799" max="11799" width="12.28515625" style="105" customWidth="1"/>
    <col min="11800" max="11802" width="10.28515625" style="105" customWidth="1"/>
    <col min="11803" max="11804" width="11.42578125" style="105" customWidth="1"/>
    <col min="11805" max="11807" width="10.28515625" style="105" customWidth="1"/>
    <col min="11808" max="11808" width="15.42578125" style="105" customWidth="1"/>
    <col min="11809" max="11810" width="11" style="105" customWidth="1"/>
    <col min="11811" max="11812" width="9.28515625" style="105" customWidth="1"/>
    <col min="11813" max="11813" width="11" style="105" customWidth="1"/>
    <col min="11814" max="11814" width="11.28515625" style="105" customWidth="1"/>
    <col min="11815" max="11815" width="11.7109375" style="105" customWidth="1"/>
    <col min="11816" max="11818" width="9.28515625" style="105" customWidth="1"/>
    <col min="11819" max="11819" width="12" style="105" customWidth="1"/>
    <col min="11820" max="11820" width="11.28515625" style="105" customWidth="1"/>
    <col min="11821" max="11821" width="13.42578125" style="105" customWidth="1"/>
    <col min="11822" max="11823" width="12.85546875" style="105" customWidth="1"/>
    <col min="11824" max="11824" width="10.28515625" style="105" customWidth="1"/>
    <col min="11825" max="11825" width="15.28515625" style="105" customWidth="1"/>
    <col min="11826" max="12032" width="8.5703125" style="105"/>
    <col min="12033" max="12033" width="8.5703125" style="105" customWidth="1"/>
    <col min="12034" max="12034" width="22.42578125" style="105" customWidth="1"/>
    <col min="12035" max="12035" width="13.28515625" style="105" customWidth="1"/>
    <col min="12036" max="12036" width="14.42578125" style="105" customWidth="1"/>
    <col min="12037" max="12044" width="7.28515625" style="105" customWidth="1"/>
    <col min="12045" max="12046" width="10.28515625" style="105" customWidth="1"/>
    <col min="12047" max="12047" width="12.140625" style="105" customWidth="1"/>
    <col min="12048" max="12048" width="10.28515625" style="105" customWidth="1"/>
    <col min="12049" max="12050" width="13" style="105" customWidth="1"/>
    <col min="12051" max="12051" width="16.28515625" style="105" customWidth="1"/>
    <col min="12052" max="12053" width="9.28515625" style="105" customWidth="1"/>
    <col min="12054" max="12054" width="10.85546875" style="105" customWidth="1"/>
    <col min="12055" max="12055" width="12.28515625" style="105" customWidth="1"/>
    <col min="12056" max="12058" width="10.28515625" style="105" customWidth="1"/>
    <col min="12059" max="12060" width="11.42578125" style="105" customWidth="1"/>
    <col min="12061" max="12063" width="10.28515625" style="105" customWidth="1"/>
    <col min="12064" max="12064" width="15.42578125" style="105" customWidth="1"/>
    <col min="12065" max="12066" width="11" style="105" customWidth="1"/>
    <col min="12067" max="12068" width="9.28515625" style="105" customWidth="1"/>
    <col min="12069" max="12069" width="11" style="105" customWidth="1"/>
    <col min="12070" max="12070" width="11.28515625" style="105" customWidth="1"/>
    <col min="12071" max="12071" width="11.7109375" style="105" customWidth="1"/>
    <col min="12072" max="12074" width="9.28515625" style="105" customWidth="1"/>
    <col min="12075" max="12075" width="12" style="105" customWidth="1"/>
    <col min="12076" max="12076" width="11.28515625" style="105" customWidth="1"/>
    <col min="12077" max="12077" width="13.42578125" style="105" customWidth="1"/>
    <col min="12078" max="12079" width="12.85546875" style="105" customWidth="1"/>
    <col min="12080" max="12080" width="10.28515625" style="105" customWidth="1"/>
    <col min="12081" max="12081" width="15.28515625" style="105" customWidth="1"/>
    <col min="12082" max="12288" width="8.5703125" style="105"/>
    <col min="12289" max="12289" width="8.5703125" style="105" customWidth="1"/>
    <col min="12290" max="12290" width="22.42578125" style="105" customWidth="1"/>
    <col min="12291" max="12291" width="13.28515625" style="105" customWidth="1"/>
    <col min="12292" max="12292" width="14.42578125" style="105" customWidth="1"/>
    <col min="12293" max="12300" width="7.28515625" style="105" customWidth="1"/>
    <col min="12301" max="12302" width="10.28515625" style="105" customWidth="1"/>
    <col min="12303" max="12303" width="12.140625" style="105" customWidth="1"/>
    <col min="12304" max="12304" width="10.28515625" style="105" customWidth="1"/>
    <col min="12305" max="12306" width="13" style="105" customWidth="1"/>
    <col min="12307" max="12307" width="16.28515625" style="105" customWidth="1"/>
    <col min="12308" max="12309" width="9.28515625" style="105" customWidth="1"/>
    <col min="12310" max="12310" width="10.85546875" style="105" customWidth="1"/>
    <col min="12311" max="12311" width="12.28515625" style="105" customWidth="1"/>
    <col min="12312" max="12314" width="10.28515625" style="105" customWidth="1"/>
    <col min="12315" max="12316" width="11.42578125" style="105" customWidth="1"/>
    <col min="12317" max="12319" width="10.28515625" style="105" customWidth="1"/>
    <col min="12320" max="12320" width="15.42578125" style="105" customWidth="1"/>
    <col min="12321" max="12322" width="11" style="105" customWidth="1"/>
    <col min="12323" max="12324" width="9.28515625" style="105" customWidth="1"/>
    <col min="12325" max="12325" width="11" style="105" customWidth="1"/>
    <col min="12326" max="12326" width="11.28515625" style="105" customWidth="1"/>
    <col min="12327" max="12327" width="11.7109375" style="105" customWidth="1"/>
    <col min="12328" max="12330" width="9.28515625" style="105" customWidth="1"/>
    <col min="12331" max="12331" width="12" style="105" customWidth="1"/>
    <col min="12332" max="12332" width="11.28515625" style="105" customWidth="1"/>
    <col min="12333" max="12333" width="13.42578125" style="105" customWidth="1"/>
    <col min="12334" max="12335" width="12.85546875" style="105" customWidth="1"/>
    <col min="12336" max="12336" width="10.28515625" style="105" customWidth="1"/>
    <col min="12337" max="12337" width="15.28515625" style="105" customWidth="1"/>
    <col min="12338" max="12544" width="8.5703125" style="105"/>
    <col min="12545" max="12545" width="8.5703125" style="105" customWidth="1"/>
    <col min="12546" max="12546" width="22.42578125" style="105" customWidth="1"/>
    <col min="12547" max="12547" width="13.28515625" style="105" customWidth="1"/>
    <col min="12548" max="12548" width="14.42578125" style="105" customWidth="1"/>
    <col min="12549" max="12556" width="7.28515625" style="105" customWidth="1"/>
    <col min="12557" max="12558" width="10.28515625" style="105" customWidth="1"/>
    <col min="12559" max="12559" width="12.140625" style="105" customWidth="1"/>
    <col min="12560" max="12560" width="10.28515625" style="105" customWidth="1"/>
    <col min="12561" max="12562" width="13" style="105" customWidth="1"/>
    <col min="12563" max="12563" width="16.28515625" style="105" customWidth="1"/>
    <col min="12564" max="12565" width="9.28515625" style="105" customWidth="1"/>
    <col min="12566" max="12566" width="10.85546875" style="105" customWidth="1"/>
    <col min="12567" max="12567" width="12.28515625" style="105" customWidth="1"/>
    <col min="12568" max="12570" width="10.28515625" style="105" customWidth="1"/>
    <col min="12571" max="12572" width="11.42578125" style="105" customWidth="1"/>
    <col min="12573" max="12575" width="10.28515625" style="105" customWidth="1"/>
    <col min="12576" max="12576" width="15.42578125" style="105" customWidth="1"/>
    <col min="12577" max="12578" width="11" style="105" customWidth="1"/>
    <col min="12579" max="12580" width="9.28515625" style="105" customWidth="1"/>
    <col min="12581" max="12581" width="11" style="105" customWidth="1"/>
    <col min="12582" max="12582" width="11.28515625" style="105" customWidth="1"/>
    <col min="12583" max="12583" width="11.7109375" style="105" customWidth="1"/>
    <col min="12584" max="12586" width="9.28515625" style="105" customWidth="1"/>
    <col min="12587" max="12587" width="12" style="105" customWidth="1"/>
    <col min="12588" max="12588" width="11.28515625" style="105" customWidth="1"/>
    <col min="12589" max="12589" width="13.42578125" style="105" customWidth="1"/>
    <col min="12590" max="12591" width="12.85546875" style="105" customWidth="1"/>
    <col min="12592" max="12592" width="10.28515625" style="105" customWidth="1"/>
    <col min="12593" max="12593" width="15.28515625" style="105" customWidth="1"/>
    <col min="12594" max="12800" width="8.5703125" style="105"/>
    <col min="12801" max="12801" width="8.5703125" style="105" customWidth="1"/>
    <col min="12802" max="12802" width="22.42578125" style="105" customWidth="1"/>
    <col min="12803" max="12803" width="13.28515625" style="105" customWidth="1"/>
    <col min="12804" max="12804" width="14.42578125" style="105" customWidth="1"/>
    <col min="12805" max="12812" width="7.28515625" style="105" customWidth="1"/>
    <col min="12813" max="12814" width="10.28515625" style="105" customWidth="1"/>
    <col min="12815" max="12815" width="12.140625" style="105" customWidth="1"/>
    <col min="12816" max="12816" width="10.28515625" style="105" customWidth="1"/>
    <col min="12817" max="12818" width="13" style="105" customWidth="1"/>
    <col min="12819" max="12819" width="16.28515625" style="105" customWidth="1"/>
    <col min="12820" max="12821" width="9.28515625" style="105" customWidth="1"/>
    <col min="12822" max="12822" width="10.85546875" style="105" customWidth="1"/>
    <col min="12823" max="12823" width="12.28515625" style="105" customWidth="1"/>
    <col min="12824" max="12826" width="10.28515625" style="105" customWidth="1"/>
    <col min="12827" max="12828" width="11.42578125" style="105" customWidth="1"/>
    <col min="12829" max="12831" width="10.28515625" style="105" customWidth="1"/>
    <col min="12832" max="12832" width="15.42578125" style="105" customWidth="1"/>
    <col min="12833" max="12834" width="11" style="105" customWidth="1"/>
    <col min="12835" max="12836" width="9.28515625" style="105" customWidth="1"/>
    <col min="12837" max="12837" width="11" style="105" customWidth="1"/>
    <col min="12838" max="12838" width="11.28515625" style="105" customWidth="1"/>
    <col min="12839" max="12839" width="11.7109375" style="105" customWidth="1"/>
    <col min="12840" max="12842" width="9.28515625" style="105" customWidth="1"/>
    <col min="12843" max="12843" width="12" style="105" customWidth="1"/>
    <col min="12844" max="12844" width="11.28515625" style="105" customWidth="1"/>
    <col min="12845" max="12845" width="13.42578125" style="105" customWidth="1"/>
    <col min="12846" max="12847" width="12.85546875" style="105" customWidth="1"/>
    <col min="12848" max="12848" width="10.28515625" style="105" customWidth="1"/>
    <col min="12849" max="12849" width="15.28515625" style="105" customWidth="1"/>
    <col min="12850" max="13056" width="8.5703125" style="105"/>
    <col min="13057" max="13057" width="8.5703125" style="105" customWidth="1"/>
    <col min="13058" max="13058" width="22.42578125" style="105" customWidth="1"/>
    <col min="13059" max="13059" width="13.28515625" style="105" customWidth="1"/>
    <col min="13060" max="13060" width="14.42578125" style="105" customWidth="1"/>
    <col min="13061" max="13068" width="7.28515625" style="105" customWidth="1"/>
    <col min="13069" max="13070" width="10.28515625" style="105" customWidth="1"/>
    <col min="13071" max="13071" width="12.140625" style="105" customWidth="1"/>
    <col min="13072" max="13072" width="10.28515625" style="105" customWidth="1"/>
    <col min="13073" max="13074" width="13" style="105" customWidth="1"/>
    <col min="13075" max="13075" width="16.28515625" style="105" customWidth="1"/>
    <col min="13076" max="13077" width="9.28515625" style="105" customWidth="1"/>
    <col min="13078" max="13078" width="10.85546875" style="105" customWidth="1"/>
    <col min="13079" max="13079" width="12.28515625" style="105" customWidth="1"/>
    <col min="13080" max="13082" width="10.28515625" style="105" customWidth="1"/>
    <col min="13083" max="13084" width="11.42578125" style="105" customWidth="1"/>
    <col min="13085" max="13087" width="10.28515625" style="105" customWidth="1"/>
    <col min="13088" max="13088" width="15.42578125" style="105" customWidth="1"/>
    <col min="13089" max="13090" width="11" style="105" customWidth="1"/>
    <col min="13091" max="13092" width="9.28515625" style="105" customWidth="1"/>
    <col min="13093" max="13093" width="11" style="105" customWidth="1"/>
    <col min="13094" max="13094" width="11.28515625" style="105" customWidth="1"/>
    <col min="13095" max="13095" width="11.7109375" style="105" customWidth="1"/>
    <col min="13096" max="13098" width="9.28515625" style="105" customWidth="1"/>
    <col min="13099" max="13099" width="12" style="105" customWidth="1"/>
    <col min="13100" max="13100" width="11.28515625" style="105" customWidth="1"/>
    <col min="13101" max="13101" width="13.42578125" style="105" customWidth="1"/>
    <col min="13102" max="13103" width="12.85546875" style="105" customWidth="1"/>
    <col min="13104" max="13104" width="10.28515625" style="105" customWidth="1"/>
    <col min="13105" max="13105" width="15.28515625" style="105" customWidth="1"/>
    <col min="13106" max="13312" width="8.5703125" style="105"/>
    <col min="13313" max="13313" width="8.5703125" style="105" customWidth="1"/>
    <col min="13314" max="13314" width="22.42578125" style="105" customWidth="1"/>
    <col min="13315" max="13315" width="13.28515625" style="105" customWidth="1"/>
    <col min="13316" max="13316" width="14.42578125" style="105" customWidth="1"/>
    <col min="13317" max="13324" width="7.28515625" style="105" customWidth="1"/>
    <col min="13325" max="13326" width="10.28515625" style="105" customWidth="1"/>
    <col min="13327" max="13327" width="12.140625" style="105" customWidth="1"/>
    <col min="13328" max="13328" width="10.28515625" style="105" customWidth="1"/>
    <col min="13329" max="13330" width="13" style="105" customWidth="1"/>
    <col min="13331" max="13331" width="16.28515625" style="105" customWidth="1"/>
    <col min="13332" max="13333" width="9.28515625" style="105" customWidth="1"/>
    <col min="13334" max="13334" width="10.85546875" style="105" customWidth="1"/>
    <col min="13335" max="13335" width="12.28515625" style="105" customWidth="1"/>
    <col min="13336" max="13338" width="10.28515625" style="105" customWidth="1"/>
    <col min="13339" max="13340" width="11.42578125" style="105" customWidth="1"/>
    <col min="13341" max="13343" width="10.28515625" style="105" customWidth="1"/>
    <col min="13344" max="13344" width="15.42578125" style="105" customWidth="1"/>
    <col min="13345" max="13346" width="11" style="105" customWidth="1"/>
    <col min="13347" max="13348" width="9.28515625" style="105" customWidth="1"/>
    <col min="13349" max="13349" width="11" style="105" customWidth="1"/>
    <col min="13350" max="13350" width="11.28515625" style="105" customWidth="1"/>
    <col min="13351" max="13351" width="11.7109375" style="105" customWidth="1"/>
    <col min="13352" max="13354" width="9.28515625" style="105" customWidth="1"/>
    <col min="13355" max="13355" width="12" style="105" customWidth="1"/>
    <col min="13356" max="13356" width="11.28515625" style="105" customWidth="1"/>
    <col min="13357" max="13357" width="13.42578125" style="105" customWidth="1"/>
    <col min="13358" max="13359" width="12.85546875" style="105" customWidth="1"/>
    <col min="13360" max="13360" width="10.28515625" style="105" customWidth="1"/>
    <col min="13361" max="13361" width="15.28515625" style="105" customWidth="1"/>
    <col min="13362" max="13568" width="8.5703125" style="105"/>
    <col min="13569" max="13569" width="8.5703125" style="105" customWidth="1"/>
    <col min="13570" max="13570" width="22.42578125" style="105" customWidth="1"/>
    <col min="13571" max="13571" width="13.28515625" style="105" customWidth="1"/>
    <col min="13572" max="13572" width="14.42578125" style="105" customWidth="1"/>
    <col min="13573" max="13580" width="7.28515625" style="105" customWidth="1"/>
    <col min="13581" max="13582" width="10.28515625" style="105" customWidth="1"/>
    <col min="13583" max="13583" width="12.140625" style="105" customWidth="1"/>
    <col min="13584" max="13584" width="10.28515625" style="105" customWidth="1"/>
    <col min="13585" max="13586" width="13" style="105" customWidth="1"/>
    <col min="13587" max="13587" width="16.28515625" style="105" customWidth="1"/>
    <col min="13588" max="13589" width="9.28515625" style="105" customWidth="1"/>
    <col min="13590" max="13590" width="10.85546875" style="105" customWidth="1"/>
    <col min="13591" max="13591" width="12.28515625" style="105" customWidth="1"/>
    <col min="13592" max="13594" width="10.28515625" style="105" customWidth="1"/>
    <col min="13595" max="13596" width="11.42578125" style="105" customWidth="1"/>
    <col min="13597" max="13599" width="10.28515625" style="105" customWidth="1"/>
    <col min="13600" max="13600" width="15.42578125" style="105" customWidth="1"/>
    <col min="13601" max="13602" width="11" style="105" customWidth="1"/>
    <col min="13603" max="13604" width="9.28515625" style="105" customWidth="1"/>
    <col min="13605" max="13605" width="11" style="105" customWidth="1"/>
    <col min="13606" max="13606" width="11.28515625" style="105" customWidth="1"/>
    <col min="13607" max="13607" width="11.7109375" style="105" customWidth="1"/>
    <col min="13608" max="13610" width="9.28515625" style="105" customWidth="1"/>
    <col min="13611" max="13611" width="12" style="105" customWidth="1"/>
    <col min="13612" max="13612" width="11.28515625" style="105" customWidth="1"/>
    <col min="13613" max="13613" width="13.42578125" style="105" customWidth="1"/>
    <col min="13614" max="13615" width="12.85546875" style="105" customWidth="1"/>
    <col min="13616" max="13616" width="10.28515625" style="105" customWidth="1"/>
    <col min="13617" max="13617" width="15.28515625" style="105" customWidth="1"/>
    <col min="13618" max="13824" width="8.5703125" style="105"/>
    <col min="13825" max="13825" width="8.5703125" style="105" customWidth="1"/>
    <col min="13826" max="13826" width="22.42578125" style="105" customWidth="1"/>
    <col min="13827" max="13827" width="13.28515625" style="105" customWidth="1"/>
    <col min="13828" max="13828" width="14.42578125" style="105" customWidth="1"/>
    <col min="13829" max="13836" width="7.28515625" style="105" customWidth="1"/>
    <col min="13837" max="13838" width="10.28515625" style="105" customWidth="1"/>
    <col min="13839" max="13839" width="12.140625" style="105" customWidth="1"/>
    <col min="13840" max="13840" width="10.28515625" style="105" customWidth="1"/>
    <col min="13841" max="13842" width="13" style="105" customWidth="1"/>
    <col min="13843" max="13843" width="16.28515625" style="105" customWidth="1"/>
    <col min="13844" max="13845" width="9.28515625" style="105" customWidth="1"/>
    <col min="13846" max="13846" width="10.85546875" style="105" customWidth="1"/>
    <col min="13847" max="13847" width="12.28515625" style="105" customWidth="1"/>
    <col min="13848" max="13850" width="10.28515625" style="105" customWidth="1"/>
    <col min="13851" max="13852" width="11.42578125" style="105" customWidth="1"/>
    <col min="13853" max="13855" width="10.28515625" style="105" customWidth="1"/>
    <col min="13856" max="13856" width="15.42578125" style="105" customWidth="1"/>
    <col min="13857" max="13858" width="11" style="105" customWidth="1"/>
    <col min="13859" max="13860" width="9.28515625" style="105" customWidth="1"/>
    <col min="13861" max="13861" width="11" style="105" customWidth="1"/>
    <col min="13862" max="13862" width="11.28515625" style="105" customWidth="1"/>
    <col min="13863" max="13863" width="11.7109375" style="105" customWidth="1"/>
    <col min="13864" max="13866" width="9.28515625" style="105" customWidth="1"/>
    <col min="13867" max="13867" width="12" style="105" customWidth="1"/>
    <col min="13868" max="13868" width="11.28515625" style="105" customWidth="1"/>
    <col min="13869" max="13869" width="13.42578125" style="105" customWidth="1"/>
    <col min="13870" max="13871" width="12.85546875" style="105" customWidth="1"/>
    <col min="13872" max="13872" width="10.28515625" style="105" customWidth="1"/>
    <col min="13873" max="13873" width="15.28515625" style="105" customWidth="1"/>
    <col min="13874" max="14080" width="8.5703125" style="105"/>
    <col min="14081" max="14081" width="8.5703125" style="105" customWidth="1"/>
    <col min="14082" max="14082" width="22.42578125" style="105" customWidth="1"/>
    <col min="14083" max="14083" width="13.28515625" style="105" customWidth="1"/>
    <col min="14084" max="14084" width="14.42578125" style="105" customWidth="1"/>
    <col min="14085" max="14092" width="7.28515625" style="105" customWidth="1"/>
    <col min="14093" max="14094" width="10.28515625" style="105" customWidth="1"/>
    <col min="14095" max="14095" width="12.140625" style="105" customWidth="1"/>
    <col min="14096" max="14096" width="10.28515625" style="105" customWidth="1"/>
    <col min="14097" max="14098" width="13" style="105" customWidth="1"/>
    <col min="14099" max="14099" width="16.28515625" style="105" customWidth="1"/>
    <col min="14100" max="14101" width="9.28515625" style="105" customWidth="1"/>
    <col min="14102" max="14102" width="10.85546875" style="105" customWidth="1"/>
    <col min="14103" max="14103" width="12.28515625" style="105" customWidth="1"/>
    <col min="14104" max="14106" width="10.28515625" style="105" customWidth="1"/>
    <col min="14107" max="14108" width="11.42578125" style="105" customWidth="1"/>
    <col min="14109" max="14111" width="10.28515625" style="105" customWidth="1"/>
    <col min="14112" max="14112" width="15.42578125" style="105" customWidth="1"/>
    <col min="14113" max="14114" width="11" style="105" customWidth="1"/>
    <col min="14115" max="14116" width="9.28515625" style="105" customWidth="1"/>
    <col min="14117" max="14117" width="11" style="105" customWidth="1"/>
    <col min="14118" max="14118" width="11.28515625" style="105" customWidth="1"/>
    <col min="14119" max="14119" width="11.7109375" style="105" customWidth="1"/>
    <col min="14120" max="14122" width="9.28515625" style="105" customWidth="1"/>
    <col min="14123" max="14123" width="12" style="105" customWidth="1"/>
    <col min="14124" max="14124" width="11.28515625" style="105" customWidth="1"/>
    <col min="14125" max="14125" width="13.42578125" style="105" customWidth="1"/>
    <col min="14126" max="14127" width="12.85546875" style="105" customWidth="1"/>
    <col min="14128" max="14128" width="10.28515625" style="105" customWidth="1"/>
    <col min="14129" max="14129" width="15.28515625" style="105" customWidth="1"/>
    <col min="14130" max="14336" width="8.5703125" style="105"/>
    <col min="14337" max="14337" width="8.5703125" style="105" customWidth="1"/>
    <col min="14338" max="14338" width="22.42578125" style="105" customWidth="1"/>
    <col min="14339" max="14339" width="13.28515625" style="105" customWidth="1"/>
    <col min="14340" max="14340" width="14.42578125" style="105" customWidth="1"/>
    <col min="14341" max="14348" width="7.28515625" style="105" customWidth="1"/>
    <col min="14349" max="14350" width="10.28515625" style="105" customWidth="1"/>
    <col min="14351" max="14351" width="12.140625" style="105" customWidth="1"/>
    <col min="14352" max="14352" width="10.28515625" style="105" customWidth="1"/>
    <col min="14353" max="14354" width="13" style="105" customWidth="1"/>
    <col min="14355" max="14355" width="16.28515625" style="105" customWidth="1"/>
    <col min="14356" max="14357" width="9.28515625" style="105" customWidth="1"/>
    <col min="14358" max="14358" width="10.85546875" style="105" customWidth="1"/>
    <col min="14359" max="14359" width="12.28515625" style="105" customWidth="1"/>
    <col min="14360" max="14362" width="10.28515625" style="105" customWidth="1"/>
    <col min="14363" max="14364" width="11.42578125" style="105" customWidth="1"/>
    <col min="14365" max="14367" width="10.28515625" style="105" customWidth="1"/>
    <col min="14368" max="14368" width="15.42578125" style="105" customWidth="1"/>
    <col min="14369" max="14370" width="11" style="105" customWidth="1"/>
    <col min="14371" max="14372" width="9.28515625" style="105" customWidth="1"/>
    <col min="14373" max="14373" width="11" style="105" customWidth="1"/>
    <col min="14374" max="14374" width="11.28515625" style="105" customWidth="1"/>
    <col min="14375" max="14375" width="11.7109375" style="105" customWidth="1"/>
    <col min="14376" max="14378" width="9.28515625" style="105" customWidth="1"/>
    <col min="14379" max="14379" width="12" style="105" customWidth="1"/>
    <col min="14380" max="14380" width="11.28515625" style="105" customWidth="1"/>
    <col min="14381" max="14381" width="13.42578125" style="105" customWidth="1"/>
    <col min="14382" max="14383" width="12.85546875" style="105" customWidth="1"/>
    <col min="14384" max="14384" width="10.28515625" style="105" customWidth="1"/>
    <col min="14385" max="14385" width="15.28515625" style="105" customWidth="1"/>
    <col min="14386" max="14592" width="8.5703125" style="105"/>
    <col min="14593" max="14593" width="8.5703125" style="105" customWidth="1"/>
    <col min="14594" max="14594" width="22.42578125" style="105" customWidth="1"/>
    <col min="14595" max="14595" width="13.28515625" style="105" customWidth="1"/>
    <col min="14596" max="14596" width="14.42578125" style="105" customWidth="1"/>
    <col min="14597" max="14604" width="7.28515625" style="105" customWidth="1"/>
    <col min="14605" max="14606" width="10.28515625" style="105" customWidth="1"/>
    <col min="14607" max="14607" width="12.140625" style="105" customWidth="1"/>
    <col min="14608" max="14608" width="10.28515625" style="105" customWidth="1"/>
    <col min="14609" max="14610" width="13" style="105" customWidth="1"/>
    <col min="14611" max="14611" width="16.28515625" style="105" customWidth="1"/>
    <col min="14612" max="14613" width="9.28515625" style="105" customWidth="1"/>
    <col min="14614" max="14614" width="10.85546875" style="105" customWidth="1"/>
    <col min="14615" max="14615" width="12.28515625" style="105" customWidth="1"/>
    <col min="14616" max="14618" width="10.28515625" style="105" customWidth="1"/>
    <col min="14619" max="14620" width="11.42578125" style="105" customWidth="1"/>
    <col min="14621" max="14623" width="10.28515625" style="105" customWidth="1"/>
    <col min="14624" max="14624" width="15.42578125" style="105" customWidth="1"/>
    <col min="14625" max="14626" width="11" style="105" customWidth="1"/>
    <col min="14627" max="14628" width="9.28515625" style="105" customWidth="1"/>
    <col min="14629" max="14629" width="11" style="105" customWidth="1"/>
    <col min="14630" max="14630" width="11.28515625" style="105" customWidth="1"/>
    <col min="14631" max="14631" width="11.7109375" style="105" customWidth="1"/>
    <col min="14632" max="14634" width="9.28515625" style="105" customWidth="1"/>
    <col min="14635" max="14635" width="12" style="105" customWidth="1"/>
    <col min="14636" max="14636" width="11.28515625" style="105" customWidth="1"/>
    <col min="14637" max="14637" width="13.42578125" style="105" customWidth="1"/>
    <col min="14638" max="14639" width="12.85546875" style="105" customWidth="1"/>
    <col min="14640" max="14640" width="10.28515625" style="105" customWidth="1"/>
    <col min="14641" max="14641" width="15.28515625" style="105" customWidth="1"/>
    <col min="14642" max="14848" width="8.5703125" style="105"/>
    <col min="14849" max="14849" width="8.5703125" style="105" customWidth="1"/>
    <col min="14850" max="14850" width="22.42578125" style="105" customWidth="1"/>
    <col min="14851" max="14851" width="13.28515625" style="105" customWidth="1"/>
    <col min="14852" max="14852" width="14.42578125" style="105" customWidth="1"/>
    <col min="14853" max="14860" width="7.28515625" style="105" customWidth="1"/>
    <col min="14861" max="14862" width="10.28515625" style="105" customWidth="1"/>
    <col min="14863" max="14863" width="12.140625" style="105" customWidth="1"/>
    <col min="14864" max="14864" width="10.28515625" style="105" customWidth="1"/>
    <col min="14865" max="14866" width="13" style="105" customWidth="1"/>
    <col min="14867" max="14867" width="16.28515625" style="105" customWidth="1"/>
    <col min="14868" max="14869" width="9.28515625" style="105" customWidth="1"/>
    <col min="14870" max="14870" width="10.85546875" style="105" customWidth="1"/>
    <col min="14871" max="14871" width="12.28515625" style="105" customWidth="1"/>
    <col min="14872" max="14874" width="10.28515625" style="105" customWidth="1"/>
    <col min="14875" max="14876" width="11.42578125" style="105" customWidth="1"/>
    <col min="14877" max="14879" width="10.28515625" style="105" customWidth="1"/>
    <col min="14880" max="14880" width="15.42578125" style="105" customWidth="1"/>
    <col min="14881" max="14882" width="11" style="105" customWidth="1"/>
    <col min="14883" max="14884" width="9.28515625" style="105" customWidth="1"/>
    <col min="14885" max="14885" width="11" style="105" customWidth="1"/>
    <col min="14886" max="14886" width="11.28515625" style="105" customWidth="1"/>
    <col min="14887" max="14887" width="11.7109375" style="105" customWidth="1"/>
    <col min="14888" max="14890" width="9.28515625" style="105" customWidth="1"/>
    <col min="14891" max="14891" width="12" style="105" customWidth="1"/>
    <col min="14892" max="14892" width="11.28515625" style="105" customWidth="1"/>
    <col min="14893" max="14893" width="13.42578125" style="105" customWidth="1"/>
    <col min="14894" max="14895" width="12.85546875" style="105" customWidth="1"/>
    <col min="14896" max="14896" width="10.28515625" style="105" customWidth="1"/>
    <col min="14897" max="14897" width="15.28515625" style="105" customWidth="1"/>
    <col min="14898" max="15104" width="8.5703125" style="105"/>
    <col min="15105" max="15105" width="8.5703125" style="105" customWidth="1"/>
    <col min="15106" max="15106" width="22.42578125" style="105" customWidth="1"/>
    <col min="15107" max="15107" width="13.28515625" style="105" customWidth="1"/>
    <col min="15108" max="15108" width="14.42578125" style="105" customWidth="1"/>
    <col min="15109" max="15116" width="7.28515625" style="105" customWidth="1"/>
    <col min="15117" max="15118" width="10.28515625" style="105" customWidth="1"/>
    <col min="15119" max="15119" width="12.140625" style="105" customWidth="1"/>
    <col min="15120" max="15120" width="10.28515625" style="105" customWidth="1"/>
    <col min="15121" max="15122" width="13" style="105" customWidth="1"/>
    <col min="15123" max="15123" width="16.28515625" style="105" customWidth="1"/>
    <col min="15124" max="15125" width="9.28515625" style="105" customWidth="1"/>
    <col min="15126" max="15126" width="10.85546875" style="105" customWidth="1"/>
    <col min="15127" max="15127" width="12.28515625" style="105" customWidth="1"/>
    <col min="15128" max="15130" width="10.28515625" style="105" customWidth="1"/>
    <col min="15131" max="15132" width="11.42578125" style="105" customWidth="1"/>
    <col min="15133" max="15135" width="10.28515625" style="105" customWidth="1"/>
    <col min="15136" max="15136" width="15.42578125" style="105" customWidth="1"/>
    <col min="15137" max="15138" width="11" style="105" customWidth="1"/>
    <col min="15139" max="15140" width="9.28515625" style="105" customWidth="1"/>
    <col min="15141" max="15141" width="11" style="105" customWidth="1"/>
    <col min="15142" max="15142" width="11.28515625" style="105" customWidth="1"/>
    <col min="15143" max="15143" width="11.7109375" style="105" customWidth="1"/>
    <col min="15144" max="15146" width="9.28515625" style="105" customWidth="1"/>
    <col min="15147" max="15147" width="12" style="105" customWidth="1"/>
    <col min="15148" max="15148" width="11.28515625" style="105" customWidth="1"/>
    <col min="15149" max="15149" width="13.42578125" style="105" customWidth="1"/>
    <col min="15150" max="15151" width="12.85546875" style="105" customWidth="1"/>
    <col min="15152" max="15152" width="10.28515625" style="105" customWidth="1"/>
    <col min="15153" max="15153" width="15.28515625" style="105" customWidth="1"/>
    <col min="15154" max="15360" width="8.5703125" style="105"/>
    <col min="15361" max="15361" width="8.5703125" style="105" customWidth="1"/>
    <col min="15362" max="15362" width="22.42578125" style="105" customWidth="1"/>
    <col min="15363" max="15363" width="13.28515625" style="105" customWidth="1"/>
    <col min="15364" max="15364" width="14.42578125" style="105" customWidth="1"/>
    <col min="15365" max="15372" width="7.28515625" style="105" customWidth="1"/>
    <col min="15373" max="15374" width="10.28515625" style="105" customWidth="1"/>
    <col min="15375" max="15375" width="12.140625" style="105" customWidth="1"/>
    <col min="15376" max="15376" width="10.28515625" style="105" customWidth="1"/>
    <col min="15377" max="15378" width="13" style="105" customWidth="1"/>
    <col min="15379" max="15379" width="16.28515625" style="105" customWidth="1"/>
    <col min="15380" max="15381" width="9.28515625" style="105" customWidth="1"/>
    <col min="15382" max="15382" width="10.85546875" style="105" customWidth="1"/>
    <col min="15383" max="15383" width="12.28515625" style="105" customWidth="1"/>
    <col min="15384" max="15386" width="10.28515625" style="105" customWidth="1"/>
    <col min="15387" max="15388" width="11.42578125" style="105" customWidth="1"/>
    <col min="15389" max="15391" width="10.28515625" style="105" customWidth="1"/>
    <col min="15392" max="15392" width="15.42578125" style="105" customWidth="1"/>
    <col min="15393" max="15394" width="11" style="105" customWidth="1"/>
    <col min="15395" max="15396" width="9.28515625" style="105" customWidth="1"/>
    <col min="15397" max="15397" width="11" style="105" customWidth="1"/>
    <col min="15398" max="15398" width="11.28515625" style="105" customWidth="1"/>
    <col min="15399" max="15399" width="11.7109375" style="105" customWidth="1"/>
    <col min="15400" max="15402" width="9.28515625" style="105" customWidth="1"/>
    <col min="15403" max="15403" width="12" style="105" customWidth="1"/>
    <col min="15404" max="15404" width="11.28515625" style="105" customWidth="1"/>
    <col min="15405" max="15405" width="13.42578125" style="105" customWidth="1"/>
    <col min="15406" max="15407" width="12.85546875" style="105" customWidth="1"/>
    <col min="15408" max="15408" width="10.28515625" style="105" customWidth="1"/>
    <col min="15409" max="15409" width="15.28515625" style="105" customWidth="1"/>
    <col min="15410" max="15616" width="8.5703125" style="105"/>
    <col min="15617" max="15617" width="8.5703125" style="105" customWidth="1"/>
    <col min="15618" max="15618" width="22.42578125" style="105" customWidth="1"/>
    <col min="15619" max="15619" width="13.28515625" style="105" customWidth="1"/>
    <col min="15620" max="15620" width="14.42578125" style="105" customWidth="1"/>
    <col min="15621" max="15628" width="7.28515625" style="105" customWidth="1"/>
    <col min="15629" max="15630" width="10.28515625" style="105" customWidth="1"/>
    <col min="15631" max="15631" width="12.140625" style="105" customWidth="1"/>
    <col min="15632" max="15632" width="10.28515625" style="105" customWidth="1"/>
    <col min="15633" max="15634" width="13" style="105" customWidth="1"/>
    <col min="15635" max="15635" width="16.28515625" style="105" customWidth="1"/>
    <col min="15636" max="15637" width="9.28515625" style="105" customWidth="1"/>
    <col min="15638" max="15638" width="10.85546875" style="105" customWidth="1"/>
    <col min="15639" max="15639" width="12.28515625" style="105" customWidth="1"/>
    <col min="15640" max="15642" width="10.28515625" style="105" customWidth="1"/>
    <col min="15643" max="15644" width="11.42578125" style="105" customWidth="1"/>
    <col min="15645" max="15647" width="10.28515625" style="105" customWidth="1"/>
    <col min="15648" max="15648" width="15.42578125" style="105" customWidth="1"/>
    <col min="15649" max="15650" width="11" style="105" customWidth="1"/>
    <col min="15651" max="15652" width="9.28515625" style="105" customWidth="1"/>
    <col min="15653" max="15653" width="11" style="105" customWidth="1"/>
    <col min="15654" max="15654" width="11.28515625" style="105" customWidth="1"/>
    <col min="15655" max="15655" width="11.7109375" style="105" customWidth="1"/>
    <col min="15656" max="15658" width="9.28515625" style="105" customWidth="1"/>
    <col min="15659" max="15659" width="12" style="105" customWidth="1"/>
    <col min="15660" max="15660" width="11.28515625" style="105" customWidth="1"/>
    <col min="15661" max="15661" width="13.42578125" style="105" customWidth="1"/>
    <col min="15662" max="15663" width="12.85546875" style="105" customWidth="1"/>
    <col min="15664" max="15664" width="10.28515625" style="105" customWidth="1"/>
    <col min="15665" max="15665" width="15.28515625" style="105" customWidth="1"/>
    <col min="15666" max="15872" width="8.5703125" style="105"/>
    <col min="15873" max="15873" width="8.5703125" style="105" customWidth="1"/>
    <col min="15874" max="15874" width="22.42578125" style="105" customWidth="1"/>
    <col min="15875" max="15875" width="13.28515625" style="105" customWidth="1"/>
    <col min="15876" max="15876" width="14.42578125" style="105" customWidth="1"/>
    <col min="15877" max="15884" width="7.28515625" style="105" customWidth="1"/>
    <col min="15885" max="15886" width="10.28515625" style="105" customWidth="1"/>
    <col min="15887" max="15887" width="12.140625" style="105" customWidth="1"/>
    <col min="15888" max="15888" width="10.28515625" style="105" customWidth="1"/>
    <col min="15889" max="15890" width="13" style="105" customWidth="1"/>
    <col min="15891" max="15891" width="16.28515625" style="105" customWidth="1"/>
    <col min="15892" max="15893" width="9.28515625" style="105" customWidth="1"/>
    <col min="15894" max="15894" width="10.85546875" style="105" customWidth="1"/>
    <col min="15895" max="15895" width="12.28515625" style="105" customWidth="1"/>
    <col min="15896" max="15898" width="10.28515625" style="105" customWidth="1"/>
    <col min="15899" max="15900" width="11.42578125" style="105" customWidth="1"/>
    <col min="15901" max="15903" width="10.28515625" style="105" customWidth="1"/>
    <col min="15904" max="15904" width="15.42578125" style="105" customWidth="1"/>
    <col min="15905" max="15906" width="11" style="105" customWidth="1"/>
    <col min="15907" max="15908" width="9.28515625" style="105" customWidth="1"/>
    <col min="15909" max="15909" width="11" style="105" customWidth="1"/>
    <col min="15910" max="15910" width="11.28515625" style="105" customWidth="1"/>
    <col min="15911" max="15911" width="11.7109375" style="105" customWidth="1"/>
    <col min="15912" max="15914" width="9.28515625" style="105" customWidth="1"/>
    <col min="15915" max="15915" width="12" style="105" customWidth="1"/>
    <col min="15916" max="15916" width="11.28515625" style="105" customWidth="1"/>
    <col min="15917" max="15917" width="13.42578125" style="105" customWidth="1"/>
    <col min="15918" max="15919" width="12.85546875" style="105" customWidth="1"/>
    <col min="15920" max="15920" width="10.28515625" style="105" customWidth="1"/>
    <col min="15921" max="15921" width="15.28515625" style="105" customWidth="1"/>
    <col min="15922" max="16128" width="8.5703125" style="105"/>
    <col min="16129" max="16129" width="8.5703125" style="105" customWidth="1"/>
    <col min="16130" max="16130" width="22.42578125" style="105" customWidth="1"/>
    <col min="16131" max="16131" width="13.28515625" style="105" customWidth="1"/>
    <col min="16132" max="16132" width="14.42578125" style="105" customWidth="1"/>
    <col min="16133" max="16140" width="7.28515625" style="105" customWidth="1"/>
    <col min="16141" max="16142" width="10.28515625" style="105" customWidth="1"/>
    <col min="16143" max="16143" width="12.140625" style="105" customWidth="1"/>
    <col min="16144" max="16144" width="10.28515625" style="105" customWidth="1"/>
    <col min="16145" max="16146" width="13" style="105" customWidth="1"/>
    <col min="16147" max="16147" width="16.28515625" style="105" customWidth="1"/>
    <col min="16148" max="16149" width="9.28515625" style="105" customWidth="1"/>
    <col min="16150" max="16150" width="10.85546875" style="105" customWidth="1"/>
    <col min="16151" max="16151" width="12.28515625" style="105" customWidth="1"/>
    <col min="16152" max="16154" width="10.28515625" style="105" customWidth="1"/>
    <col min="16155" max="16156" width="11.42578125" style="105" customWidth="1"/>
    <col min="16157" max="16159" width="10.28515625" style="105" customWidth="1"/>
    <col min="16160" max="16160" width="15.42578125" style="105" customWidth="1"/>
    <col min="16161" max="16162" width="11" style="105" customWidth="1"/>
    <col min="16163" max="16164" width="9.28515625" style="105" customWidth="1"/>
    <col min="16165" max="16165" width="11" style="105" customWidth="1"/>
    <col min="16166" max="16166" width="11.28515625" style="105" customWidth="1"/>
    <col min="16167" max="16167" width="11.7109375" style="105" customWidth="1"/>
    <col min="16168" max="16170" width="9.28515625" style="105" customWidth="1"/>
    <col min="16171" max="16171" width="12" style="105" customWidth="1"/>
    <col min="16172" max="16172" width="11.28515625" style="105" customWidth="1"/>
    <col min="16173" max="16173" width="13.42578125" style="105" customWidth="1"/>
    <col min="16174" max="16175" width="12.85546875" style="105" customWidth="1"/>
    <col min="16176" max="16176" width="10.28515625" style="105" customWidth="1"/>
    <col min="16177" max="16177" width="15.28515625" style="105" customWidth="1"/>
    <col min="16178" max="16384" width="8.5703125" style="105"/>
  </cols>
  <sheetData>
    <row r="1" spans="1:49" s="107" customFormat="1">
      <c r="A1" s="66" t="str">
        <f>'[1]1. паспорт местоположение'!A5</f>
        <v>Год раскрытия информации: 2025 год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</row>
    <row r="2" spans="1:49" s="107" customFormat="1">
      <c r="AW2" s="108"/>
    </row>
    <row r="3" spans="1:49" s="107" customFormat="1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</row>
    <row r="4" spans="1:49" s="107" customForma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</row>
    <row r="5" spans="1:49" s="107" customFormat="1">
      <c r="A5" s="67" t="str">
        <f>'[1]1. паспорт местоположение'!A9</f>
        <v>АО «Рязанская областная электорсетевая компания»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</row>
    <row r="6" spans="1:49" s="107" customFormat="1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</row>
    <row r="7" spans="1:49" s="107" customForma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</row>
    <row r="8" spans="1:49" s="107" customFormat="1">
      <c r="A8" s="67" t="str">
        <f>'1. паспорт местоположение'!A8:C8</f>
        <v>O_ROEK_DG_04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</row>
    <row r="9" spans="1:49" s="107" customFormat="1">
      <c r="A9" s="68" t="s">
        <v>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</row>
    <row r="10" spans="1:49" s="107" customFormat="1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</row>
    <row r="11" spans="1:49" s="107" customFormat="1">
      <c r="A11" s="121" t="s">
        <v>86</v>
      </c>
      <c r="B11" s="121"/>
      <c r="C11" s="121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</row>
    <row r="12" spans="1:49">
      <c r="A12" s="69" t="s">
        <v>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</row>
    <row r="13" spans="1:49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</row>
    <row r="14" spans="1:49">
      <c r="A14" s="130" t="s">
        <v>97</v>
      </c>
      <c r="B14" s="130" t="s">
        <v>98</v>
      </c>
      <c r="C14" s="130" t="s">
        <v>82</v>
      </c>
      <c r="D14" s="130" t="s">
        <v>99</v>
      </c>
      <c r="E14" s="130"/>
      <c r="F14" s="130" t="s">
        <v>100</v>
      </c>
      <c r="G14" s="130" t="s">
        <v>101</v>
      </c>
      <c r="H14" s="130" t="s">
        <v>102</v>
      </c>
      <c r="I14" s="131" t="s">
        <v>103</v>
      </c>
      <c r="J14" s="131"/>
      <c r="K14" s="131"/>
      <c r="L14" s="131"/>
      <c r="M14" s="131"/>
      <c r="N14" s="131"/>
      <c r="O14" s="131"/>
      <c r="P14" s="131"/>
      <c r="Q14" s="131"/>
      <c r="R14" s="131"/>
      <c r="S14" s="130" t="s">
        <v>104</v>
      </c>
      <c r="T14" s="130"/>
      <c r="U14" s="130"/>
      <c r="V14" s="130" t="s">
        <v>105</v>
      </c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 t="s">
        <v>106</v>
      </c>
      <c r="AJ14" s="130"/>
      <c r="AK14" s="130" t="s">
        <v>107</v>
      </c>
    </row>
    <row r="15" spans="1:49" ht="76.5" customHeight="1">
      <c r="A15" s="130"/>
      <c r="B15" s="130"/>
      <c r="C15" s="130"/>
      <c r="D15" s="130"/>
      <c r="E15" s="130"/>
      <c r="F15" s="130"/>
      <c r="G15" s="130"/>
      <c r="H15" s="130"/>
      <c r="I15" s="130" t="s">
        <v>108</v>
      </c>
      <c r="J15" s="130" t="s">
        <v>109</v>
      </c>
      <c r="K15" s="130" t="s">
        <v>110</v>
      </c>
      <c r="L15" s="130"/>
      <c r="M15" s="130" t="s">
        <v>111</v>
      </c>
      <c r="N15" s="130" t="s">
        <v>112</v>
      </c>
      <c r="O15" s="130"/>
      <c r="P15" s="130" t="s">
        <v>113</v>
      </c>
      <c r="Q15" s="130"/>
      <c r="R15" s="130" t="s">
        <v>114</v>
      </c>
      <c r="S15" s="130" t="s">
        <v>115</v>
      </c>
      <c r="T15" s="130" t="s">
        <v>116</v>
      </c>
      <c r="U15" s="130"/>
      <c r="V15" s="130" t="s">
        <v>117</v>
      </c>
      <c r="W15" s="130" t="s">
        <v>118</v>
      </c>
      <c r="X15" s="130"/>
      <c r="Y15" s="130" t="s">
        <v>119</v>
      </c>
      <c r="Z15" s="130"/>
      <c r="AA15" s="130" t="s">
        <v>120</v>
      </c>
      <c r="AB15" s="130" t="s">
        <v>121</v>
      </c>
      <c r="AC15" s="130" t="s">
        <v>122</v>
      </c>
      <c r="AD15" s="130"/>
      <c r="AE15" s="130" t="s">
        <v>123</v>
      </c>
      <c r="AF15" s="130" t="s">
        <v>124</v>
      </c>
      <c r="AG15" s="130" t="s">
        <v>125</v>
      </c>
      <c r="AH15" s="130" t="s">
        <v>126</v>
      </c>
      <c r="AI15" s="130" t="s">
        <v>127</v>
      </c>
      <c r="AJ15" s="130" t="s">
        <v>128</v>
      </c>
      <c r="AK15" s="130"/>
    </row>
    <row r="16" spans="1:49" ht="63">
      <c r="A16" s="130"/>
      <c r="B16" s="130"/>
      <c r="C16" s="130"/>
      <c r="D16" s="109" t="s">
        <v>84</v>
      </c>
      <c r="E16" s="109" t="s">
        <v>89</v>
      </c>
      <c r="F16" s="130"/>
      <c r="G16" s="130"/>
      <c r="H16" s="130"/>
      <c r="I16" s="130"/>
      <c r="J16" s="130"/>
      <c r="K16" s="109" t="s">
        <v>129</v>
      </c>
      <c r="L16" s="109" t="s">
        <v>130</v>
      </c>
      <c r="M16" s="130"/>
      <c r="N16" s="109" t="s">
        <v>131</v>
      </c>
      <c r="O16" s="109" t="s">
        <v>130</v>
      </c>
      <c r="P16" s="109" t="s">
        <v>84</v>
      </c>
      <c r="Q16" s="109" t="s">
        <v>89</v>
      </c>
      <c r="R16" s="130"/>
      <c r="S16" s="130"/>
      <c r="T16" s="109" t="s">
        <v>84</v>
      </c>
      <c r="U16" s="109" t="s">
        <v>89</v>
      </c>
      <c r="V16" s="130"/>
      <c r="W16" s="109" t="s">
        <v>132</v>
      </c>
      <c r="X16" s="109" t="s">
        <v>133</v>
      </c>
      <c r="Y16" s="109" t="s">
        <v>132</v>
      </c>
      <c r="Z16" s="109" t="s">
        <v>133</v>
      </c>
      <c r="AA16" s="130"/>
      <c r="AB16" s="130"/>
      <c r="AC16" s="109" t="s">
        <v>134</v>
      </c>
      <c r="AD16" s="109" t="s">
        <v>135</v>
      </c>
      <c r="AE16" s="130"/>
      <c r="AF16" s="130"/>
      <c r="AG16" s="130"/>
      <c r="AH16" s="130"/>
      <c r="AI16" s="130"/>
      <c r="AJ16" s="130"/>
      <c r="AK16" s="130"/>
    </row>
    <row r="17" spans="1:1024">
      <c r="A17" s="110">
        <v>1</v>
      </c>
      <c r="B17" s="110">
        <v>2</v>
      </c>
      <c r="C17" s="110">
        <v>3</v>
      </c>
      <c r="D17" s="110">
        <v>4</v>
      </c>
      <c r="E17" s="110">
        <v>5</v>
      </c>
      <c r="F17" s="110">
        <v>6</v>
      </c>
      <c r="G17" s="110">
        <v>7</v>
      </c>
      <c r="H17" s="110">
        <v>8</v>
      </c>
      <c r="I17" s="110">
        <v>9</v>
      </c>
      <c r="J17" s="110">
        <v>10</v>
      </c>
      <c r="K17" s="110">
        <v>11</v>
      </c>
      <c r="L17" s="110">
        <v>12</v>
      </c>
      <c r="M17" s="110">
        <v>13</v>
      </c>
      <c r="N17" s="110">
        <v>14</v>
      </c>
      <c r="O17" s="110">
        <v>15</v>
      </c>
      <c r="P17" s="110">
        <v>16</v>
      </c>
      <c r="Q17" s="110">
        <v>17</v>
      </c>
      <c r="R17" s="110">
        <v>18</v>
      </c>
      <c r="S17" s="110">
        <v>19</v>
      </c>
      <c r="T17" s="110">
        <v>20</v>
      </c>
      <c r="U17" s="110">
        <v>21</v>
      </c>
      <c r="V17" s="110">
        <v>22</v>
      </c>
      <c r="W17" s="110">
        <v>23</v>
      </c>
      <c r="X17" s="110">
        <v>24</v>
      </c>
      <c r="Y17" s="110">
        <v>25</v>
      </c>
      <c r="Z17" s="110">
        <v>26</v>
      </c>
      <c r="AA17" s="110">
        <v>27</v>
      </c>
      <c r="AB17" s="110">
        <v>28</v>
      </c>
      <c r="AC17" s="110">
        <v>29</v>
      </c>
      <c r="AD17" s="110">
        <v>30</v>
      </c>
      <c r="AE17" s="110">
        <v>31</v>
      </c>
      <c r="AF17" s="110">
        <v>32</v>
      </c>
      <c r="AG17" s="110">
        <v>33</v>
      </c>
      <c r="AH17" s="110">
        <v>34</v>
      </c>
      <c r="AI17" s="110">
        <v>35</v>
      </c>
      <c r="AJ17" s="110">
        <v>36</v>
      </c>
      <c r="AK17" s="110">
        <v>37</v>
      </c>
    </row>
    <row r="18" spans="1:1024" s="30" customFormat="1" ht="110.25">
      <c r="A18" s="111" t="s">
        <v>175</v>
      </c>
      <c r="B18" s="112" t="s">
        <v>136</v>
      </c>
      <c r="C18" s="113" t="s">
        <v>85</v>
      </c>
      <c r="D18" s="113"/>
      <c r="E18" s="111"/>
      <c r="F18" s="114" t="s">
        <v>165</v>
      </c>
      <c r="G18" s="111">
        <f>1998000/1000000</f>
        <v>1.998</v>
      </c>
      <c r="H18" s="115" t="s">
        <v>159</v>
      </c>
      <c r="I18" s="114" t="s">
        <v>166</v>
      </c>
      <c r="J18" s="114" t="s">
        <v>167</v>
      </c>
      <c r="K18" s="111"/>
      <c r="L18" s="115" t="s">
        <v>160</v>
      </c>
      <c r="M18" s="115">
        <v>2</v>
      </c>
      <c r="N18" s="111">
        <v>61000000000</v>
      </c>
      <c r="O18" s="115" t="s">
        <v>18</v>
      </c>
      <c r="P18" s="116">
        <v>1.665</v>
      </c>
      <c r="Q18" s="111"/>
      <c r="R18" s="117" t="s">
        <v>173</v>
      </c>
      <c r="S18" s="111"/>
      <c r="T18" s="111"/>
      <c r="U18" s="111"/>
      <c r="V18" s="115" t="s">
        <v>161</v>
      </c>
      <c r="W18" s="114" t="s">
        <v>168</v>
      </c>
      <c r="X18" s="114" t="s">
        <v>168</v>
      </c>
      <c r="Y18" s="111"/>
      <c r="Z18" s="111"/>
      <c r="AA18" s="118" t="s">
        <v>164</v>
      </c>
      <c r="AB18" s="119">
        <v>45831</v>
      </c>
      <c r="AC18" s="118">
        <v>253</v>
      </c>
      <c r="AD18" s="118" t="s">
        <v>163</v>
      </c>
      <c r="AE18" s="119">
        <v>45831</v>
      </c>
      <c r="AF18" s="118" t="s">
        <v>162</v>
      </c>
      <c r="AG18" s="111"/>
      <c r="AH18" s="111"/>
      <c r="AI18" s="117" t="s">
        <v>174</v>
      </c>
      <c r="AJ18" s="114" t="s">
        <v>169</v>
      </c>
      <c r="AK18" s="111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5"/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5"/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05"/>
      <c r="FH18" s="105"/>
      <c r="FI18" s="105"/>
      <c r="FJ18" s="105"/>
      <c r="FK18" s="105"/>
      <c r="FL18" s="105"/>
      <c r="FM18" s="105"/>
      <c r="FN18" s="105"/>
      <c r="FO18" s="105"/>
      <c r="FP18" s="105"/>
      <c r="FQ18" s="105"/>
      <c r="FR18" s="105"/>
      <c r="FS18" s="105"/>
      <c r="FT18" s="105"/>
      <c r="FU18" s="105"/>
      <c r="FV18" s="105"/>
      <c r="FW18" s="105"/>
      <c r="FX18" s="105"/>
      <c r="FY18" s="105"/>
      <c r="FZ18" s="105"/>
      <c r="GA18" s="105"/>
      <c r="GB18" s="105"/>
      <c r="GC18" s="105"/>
      <c r="GD18" s="105"/>
      <c r="GE18" s="105"/>
      <c r="GF18" s="105"/>
      <c r="GG18" s="105"/>
      <c r="GH18" s="105"/>
      <c r="GI18" s="105"/>
      <c r="GJ18" s="105"/>
      <c r="GK18" s="105"/>
      <c r="GL18" s="105"/>
      <c r="GM18" s="105"/>
      <c r="GN18" s="105"/>
      <c r="GO18" s="105"/>
      <c r="GP18" s="105"/>
      <c r="GQ18" s="105"/>
      <c r="GR18" s="105"/>
      <c r="GS18" s="105"/>
      <c r="GT18" s="105"/>
      <c r="GU18" s="105"/>
      <c r="GV18" s="105"/>
      <c r="GW18" s="105"/>
      <c r="GX18" s="105"/>
      <c r="GY18" s="105"/>
      <c r="GZ18" s="105"/>
      <c r="HA18" s="105"/>
      <c r="HB18" s="105"/>
      <c r="HC18" s="105"/>
      <c r="HD18" s="105"/>
      <c r="HE18" s="105"/>
      <c r="HF18" s="105"/>
      <c r="HG18" s="105"/>
      <c r="HH18" s="105"/>
      <c r="HI18" s="105"/>
      <c r="HJ18" s="105"/>
      <c r="HK18" s="105"/>
      <c r="HL18" s="105"/>
      <c r="HM18" s="105"/>
      <c r="HN18" s="105"/>
      <c r="HO18" s="105"/>
      <c r="HP18" s="105"/>
      <c r="HQ18" s="105"/>
      <c r="HR18" s="105"/>
      <c r="HS18" s="105"/>
      <c r="HT18" s="105"/>
      <c r="HU18" s="105"/>
      <c r="HV18" s="105"/>
      <c r="HW18" s="105"/>
      <c r="HX18" s="105"/>
      <c r="HY18" s="105"/>
      <c r="HZ18" s="105"/>
      <c r="IA18" s="105"/>
      <c r="IB18" s="105"/>
      <c r="IC18" s="105"/>
      <c r="ID18" s="105"/>
      <c r="IE18" s="105"/>
      <c r="IF18" s="105"/>
      <c r="IG18" s="105"/>
      <c r="IH18" s="105"/>
      <c r="II18" s="105"/>
      <c r="IJ18" s="105"/>
      <c r="IK18" s="105"/>
      <c r="IL18" s="105"/>
      <c r="IM18" s="105"/>
      <c r="IN18" s="105"/>
      <c r="IO18" s="105"/>
      <c r="IP18" s="105"/>
      <c r="IQ18" s="105"/>
      <c r="IR18" s="105"/>
      <c r="IS18" s="105"/>
      <c r="IT18" s="105"/>
      <c r="IU18" s="105"/>
      <c r="IV18" s="105"/>
      <c r="IW18" s="105"/>
      <c r="IX18" s="105"/>
      <c r="IY18" s="105"/>
      <c r="IZ18" s="105"/>
      <c r="JA18" s="105"/>
      <c r="JB18" s="105"/>
      <c r="JC18" s="105"/>
      <c r="JD18" s="105"/>
      <c r="JE18" s="105"/>
      <c r="JF18" s="105"/>
      <c r="JG18" s="105"/>
      <c r="JH18" s="105"/>
      <c r="JI18" s="105"/>
      <c r="JJ18" s="105"/>
      <c r="JK18" s="105"/>
      <c r="JL18" s="105"/>
      <c r="JM18" s="105"/>
      <c r="JN18" s="105"/>
      <c r="JO18" s="105"/>
      <c r="JP18" s="105"/>
      <c r="JQ18" s="105"/>
      <c r="JR18" s="105"/>
      <c r="JS18" s="105"/>
      <c r="JT18" s="105"/>
      <c r="JU18" s="105"/>
      <c r="JV18" s="105"/>
      <c r="JW18" s="105"/>
      <c r="JX18" s="105"/>
      <c r="JY18" s="105"/>
      <c r="JZ18" s="105"/>
      <c r="KA18" s="105"/>
      <c r="KB18" s="105"/>
      <c r="KC18" s="105"/>
      <c r="KD18" s="105"/>
      <c r="KE18" s="105"/>
      <c r="KF18" s="105"/>
      <c r="KG18" s="105"/>
      <c r="KH18" s="105"/>
      <c r="KI18" s="105"/>
      <c r="KJ18" s="105"/>
      <c r="KK18" s="105"/>
      <c r="KL18" s="105"/>
      <c r="KM18" s="105"/>
      <c r="KN18" s="105"/>
      <c r="KO18" s="105"/>
      <c r="KP18" s="105"/>
      <c r="KQ18" s="105"/>
      <c r="KR18" s="105"/>
      <c r="KS18" s="105"/>
      <c r="KT18" s="105"/>
      <c r="KU18" s="105"/>
      <c r="KV18" s="105"/>
      <c r="KW18" s="105"/>
      <c r="KX18" s="105"/>
      <c r="KY18" s="105"/>
      <c r="KZ18" s="105"/>
      <c r="LA18" s="105"/>
      <c r="LB18" s="105"/>
      <c r="LC18" s="105"/>
      <c r="LD18" s="105"/>
      <c r="LE18" s="105"/>
      <c r="LF18" s="105"/>
      <c r="LG18" s="105"/>
      <c r="LH18" s="105"/>
      <c r="LI18" s="105"/>
      <c r="LJ18" s="105"/>
      <c r="LK18" s="105"/>
      <c r="LL18" s="105"/>
      <c r="LM18" s="105"/>
      <c r="LN18" s="105"/>
      <c r="LO18" s="105"/>
      <c r="LP18" s="105"/>
      <c r="LQ18" s="105"/>
      <c r="LR18" s="105"/>
      <c r="LS18" s="105"/>
      <c r="LT18" s="105"/>
      <c r="LU18" s="105"/>
      <c r="LV18" s="105"/>
      <c r="LW18" s="105"/>
      <c r="LX18" s="105"/>
      <c r="LY18" s="105"/>
      <c r="LZ18" s="105"/>
      <c r="MA18" s="105"/>
      <c r="MB18" s="105"/>
      <c r="MC18" s="105"/>
      <c r="MD18" s="105"/>
      <c r="ME18" s="105"/>
      <c r="MF18" s="105"/>
      <c r="MG18" s="105"/>
      <c r="MH18" s="105"/>
      <c r="MI18" s="105"/>
      <c r="MJ18" s="105"/>
      <c r="MK18" s="105"/>
      <c r="ML18" s="105"/>
      <c r="MM18" s="105"/>
      <c r="MN18" s="105"/>
      <c r="MO18" s="105"/>
      <c r="MP18" s="105"/>
      <c r="MQ18" s="105"/>
      <c r="MR18" s="105"/>
      <c r="MS18" s="105"/>
      <c r="MT18" s="105"/>
      <c r="MU18" s="105"/>
      <c r="MV18" s="105"/>
      <c r="MW18" s="105"/>
      <c r="MX18" s="105"/>
      <c r="MY18" s="105"/>
      <c r="MZ18" s="105"/>
      <c r="NA18" s="105"/>
      <c r="NB18" s="105"/>
      <c r="NC18" s="105"/>
      <c r="ND18" s="105"/>
      <c r="NE18" s="105"/>
      <c r="NF18" s="105"/>
      <c r="NG18" s="105"/>
      <c r="NH18" s="105"/>
      <c r="NI18" s="105"/>
      <c r="NJ18" s="105"/>
      <c r="NK18" s="105"/>
      <c r="NL18" s="105"/>
      <c r="NM18" s="105"/>
      <c r="NN18" s="105"/>
      <c r="NO18" s="105"/>
      <c r="NP18" s="105"/>
      <c r="NQ18" s="105"/>
      <c r="NR18" s="105"/>
      <c r="NS18" s="105"/>
      <c r="NT18" s="105"/>
      <c r="NU18" s="105"/>
      <c r="NV18" s="105"/>
      <c r="NW18" s="105"/>
      <c r="NX18" s="105"/>
      <c r="NY18" s="105"/>
      <c r="NZ18" s="105"/>
      <c r="OA18" s="105"/>
      <c r="OB18" s="105"/>
      <c r="OC18" s="105"/>
      <c r="OD18" s="105"/>
      <c r="OE18" s="105"/>
      <c r="OF18" s="105"/>
      <c r="OG18" s="105"/>
      <c r="OH18" s="105"/>
      <c r="OI18" s="105"/>
      <c r="OJ18" s="105"/>
      <c r="OK18" s="105"/>
      <c r="OL18" s="105"/>
      <c r="OM18" s="105"/>
      <c r="ON18" s="105"/>
      <c r="OO18" s="105"/>
      <c r="OP18" s="105"/>
      <c r="OQ18" s="105"/>
      <c r="OR18" s="105"/>
      <c r="OS18" s="105"/>
      <c r="OT18" s="105"/>
      <c r="OU18" s="105"/>
      <c r="OV18" s="105"/>
      <c r="OW18" s="105"/>
      <c r="OX18" s="105"/>
      <c r="OY18" s="105"/>
      <c r="OZ18" s="105"/>
      <c r="PA18" s="105"/>
      <c r="PB18" s="105"/>
      <c r="PC18" s="105"/>
      <c r="PD18" s="105"/>
      <c r="PE18" s="105"/>
      <c r="PF18" s="105"/>
      <c r="PG18" s="105"/>
      <c r="PH18" s="105"/>
      <c r="PI18" s="105"/>
      <c r="PJ18" s="105"/>
      <c r="PK18" s="105"/>
      <c r="PL18" s="105"/>
      <c r="PM18" s="105"/>
      <c r="PN18" s="105"/>
      <c r="PO18" s="105"/>
      <c r="PP18" s="105"/>
      <c r="PQ18" s="105"/>
      <c r="PR18" s="105"/>
      <c r="PS18" s="105"/>
      <c r="PT18" s="105"/>
      <c r="PU18" s="105"/>
      <c r="PV18" s="105"/>
      <c r="PW18" s="105"/>
      <c r="PX18" s="105"/>
      <c r="PY18" s="105"/>
      <c r="PZ18" s="105"/>
      <c r="QA18" s="105"/>
      <c r="QB18" s="105"/>
      <c r="QC18" s="105"/>
      <c r="QD18" s="105"/>
      <c r="QE18" s="105"/>
      <c r="QF18" s="105"/>
      <c r="QG18" s="105"/>
      <c r="QH18" s="105"/>
      <c r="QI18" s="105"/>
      <c r="QJ18" s="105"/>
      <c r="QK18" s="105"/>
      <c r="QL18" s="105"/>
      <c r="QM18" s="105"/>
      <c r="QN18" s="105"/>
      <c r="QO18" s="105"/>
      <c r="QP18" s="105"/>
      <c r="QQ18" s="105"/>
      <c r="QR18" s="105"/>
      <c r="QS18" s="105"/>
      <c r="QT18" s="105"/>
      <c r="QU18" s="105"/>
      <c r="QV18" s="105"/>
      <c r="QW18" s="105"/>
      <c r="QX18" s="105"/>
      <c r="QY18" s="105"/>
      <c r="QZ18" s="105"/>
      <c r="RA18" s="105"/>
      <c r="RB18" s="105"/>
      <c r="RC18" s="105"/>
      <c r="RD18" s="105"/>
      <c r="RE18" s="105"/>
      <c r="RF18" s="105"/>
      <c r="RG18" s="105"/>
      <c r="RH18" s="105"/>
      <c r="RI18" s="105"/>
      <c r="RJ18" s="105"/>
      <c r="RK18" s="105"/>
      <c r="RL18" s="105"/>
      <c r="RM18" s="105"/>
      <c r="RN18" s="105"/>
      <c r="RO18" s="105"/>
      <c r="RP18" s="105"/>
      <c r="RQ18" s="105"/>
      <c r="RR18" s="105"/>
      <c r="RS18" s="105"/>
      <c r="RT18" s="105"/>
      <c r="RU18" s="105"/>
      <c r="RV18" s="105"/>
      <c r="RW18" s="105"/>
      <c r="RX18" s="105"/>
      <c r="RY18" s="105"/>
      <c r="RZ18" s="105"/>
      <c r="SA18" s="105"/>
      <c r="SB18" s="105"/>
      <c r="SC18" s="105"/>
      <c r="SD18" s="105"/>
      <c r="SE18" s="105"/>
      <c r="SF18" s="105"/>
      <c r="SG18" s="105"/>
      <c r="SH18" s="105"/>
      <c r="SI18" s="105"/>
      <c r="SJ18" s="105"/>
      <c r="SK18" s="105"/>
      <c r="SL18" s="105"/>
      <c r="SM18" s="105"/>
      <c r="SN18" s="105"/>
      <c r="SO18" s="105"/>
      <c r="SP18" s="105"/>
      <c r="SQ18" s="105"/>
      <c r="SR18" s="105"/>
      <c r="SS18" s="105"/>
      <c r="ST18" s="105"/>
      <c r="SU18" s="105"/>
      <c r="SV18" s="105"/>
      <c r="SW18" s="105"/>
      <c r="SX18" s="105"/>
      <c r="SY18" s="105"/>
      <c r="SZ18" s="105"/>
      <c r="TA18" s="105"/>
      <c r="TB18" s="105"/>
      <c r="TC18" s="105"/>
      <c r="TD18" s="105"/>
      <c r="TE18" s="105"/>
      <c r="TF18" s="105"/>
      <c r="TG18" s="105"/>
      <c r="TH18" s="105"/>
      <c r="TI18" s="105"/>
      <c r="TJ18" s="105"/>
      <c r="TK18" s="105"/>
      <c r="TL18" s="105"/>
      <c r="TM18" s="105"/>
      <c r="TN18" s="105"/>
      <c r="TO18" s="105"/>
      <c r="TP18" s="105"/>
      <c r="TQ18" s="105"/>
      <c r="TR18" s="105"/>
      <c r="TS18" s="105"/>
      <c r="TT18" s="105"/>
      <c r="TU18" s="105"/>
      <c r="TV18" s="105"/>
      <c r="TW18" s="105"/>
      <c r="TX18" s="105"/>
      <c r="TY18" s="105"/>
      <c r="TZ18" s="105"/>
      <c r="UA18" s="105"/>
      <c r="UB18" s="105"/>
      <c r="UC18" s="105"/>
      <c r="UD18" s="105"/>
      <c r="UE18" s="105"/>
      <c r="UF18" s="105"/>
      <c r="UG18" s="105"/>
      <c r="UH18" s="105"/>
      <c r="UI18" s="105"/>
      <c r="UJ18" s="105"/>
      <c r="UK18" s="105"/>
      <c r="UL18" s="105"/>
      <c r="UM18" s="105"/>
      <c r="UN18" s="105"/>
      <c r="UO18" s="105"/>
      <c r="UP18" s="105"/>
      <c r="UQ18" s="105"/>
      <c r="UR18" s="105"/>
      <c r="US18" s="105"/>
      <c r="UT18" s="105"/>
      <c r="UU18" s="105"/>
      <c r="UV18" s="105"/>
      <c r="UW18" s="105"/>
      <c r="UX18" s="105"/>
      <c r="UY18" s="105"/>
      <c r="UZ18" s="105"/>
      <c r="VA18" s="105"/>
      <c r="VB18" s="105"/>
      <c r="VC18" s="105"/>
      <c r="VD18" s="105"/>
      <c r="VE18" s="105"/>
      <c r="VF18" s="105"/>
      <c r="VG18" s="105"/>
      <c r="VH18" s="105"/>
      <c r="VI18" s="105"/>
      <c r="VJ18" s="105"/>
      <c r="VK18" s="105"/>
      <c r="VL18" s="105"/>
      <c r="VM18" s="105"/>
      <c r="VN18" s="105"/>
      <c r="VO18" s="105"/>
      <c r="VP18" s="105"/>
      <c r="VQ18" s="105"/>
      <c r="VR18" s="105"/>
      <c r="VS18" s="105"/>
      <c r="VT18" s="105"/>
      <c r="VU18" s="105"/>
      <c r="VV18" s="105"/>
      <c r="VW18" s="105"/>
      <c r="VX18" s="105"/>
      <c r="VY18" s="105"/>
      <c r="VZ18" s="105"/>
      <c r="WA18" s="105"/>
      <c r="WB18" s="105"/>
      <c r="WC18" s="105"/>
      <c r="WD18" s="105"/>
      <c r="WE18" s="105"/>
      <c r="WF18" s="105"/>
      <c r="WG18" s="105"/>
      <c r="WH18" s="105"/>
      <c r="WI18" s="105"/>
      <c r="WJ18" s="105"/>
      <c r="WK18" s="105"/>
      <c r="WL18" s="105"/>
      <c r="WM18" s="105"/>
      <c r="WN18" s="105"/>
      <c r="WO18" s="105"/>
      <c r="WP18" s="105"/>
      <c r="WQ18" s="105"/>
      <c r="WR18" s="105"/>
      <c r="WS18" s="105"/>
      <c r="WT18" s="105"/>
      <c r="WU18" s="105"/>
      <c r="WV18" s="105"/>
      <c r="WW18" s="105"/>
      <c r="WX18" s="105"/>
      <c r="WY18" s="105"/>
      <c r="WZ18" s="105"/>
      <c r="XA18" s="105"/>
      <c r="XB18" s="105"/>
      <c r="XC18" s="105"/>
      <c r="XD18" s="105"/>
      <c r="XE18" s="105"/>
      <c r="XF18" s="105"/>
      <c r="XG18" s="105"/>
      <c r="XH18" s="105"/>
      <c r="XI18" s="105"/>
      <c r="XJ18" s="105"/>
      <c r="XK18" s="105"/>
      <c r="XL18" s="105"/>
      <c r="XM18" s="105"/>
      <c r="XN18" s="105"/>
      <c r="XO18" s="105"/>
      <c r="XP18" s="105"/>
      <c r="XQ18" s="105"/>
      <c r="XR18" s="105"/>
      <c r="XS18" s="105"/>
      <c r="XT18" s="105"/>
      <c r="XU18" s="105"/>
      <c r="XV18" s="105"/>
      <c r="XW18" s="105"/>
      <c r="XX18" s="105"/>
      <c r="XY18" s="105"/>
      <c r="XZ18" s="105"/>
      <c r="YA18" s="105"/>
      <c r="YB18" s="105"/>
      <c r="YC18" s="105"/>
      <c r="YD18" s="105"/>
      <c r="YE18" s="105"/>
      <c r="YF18" s="105"/>
      <c r="YG18" s="105"/>
      <c r="YH18" s="105"/>
      <c r="YI18" s="105"/>
      <c r="YJ18" s="105"/>
      <c r="YK18" s="105"/>
      <c r="YL18" s="105"/>
      <c r="YM18" s="105"/>
      <c r="YN18" s="105"/>
      <c r="YO18" s="105"/>
      <c r="YP18" s="105"/>
      <c r="YQ18" s="105"/>
      <c r="YR18" s="105"/>
      <c r="YS18" s="105"/>
      <c r="YT18" s="105"/>
      <c r="YU18" s="105"/>
      <c r="YV18" s="105"/>
      <c r="YW18" s="105"/>
      <c r="YX18" s="105"/>
      <c r="YY18" s="105"/>
      <c r="YZ18" s="105"/>
      <c r="ZA18" s="105"/>
      <c r="ZB18" s="105"/>
      <c r="ZC18" s="105"/>
      <c r="ZD18" s="105"/>
      <c r="ZE18" s="105"/>
      <c r="ZF18" s="105"/>
      <c r="ZG18" s="105"/>
      <c r="ZH18" s="105"/>
      <c r="ZI18" s="105"/>
      <c r="ZJ18" s="105"/>
      <c r="ZK18" s="105"/>
      <c r="ZL18" s="105"/>
      <c r="ZM18" s="105"/>
      <c r="ZN18" s="105"/>
      <c r="ZO18" s="105"/>
      <c r="ZP18" s="105"/>
      <c r="ZQ18" s="105"/>
      <c r="ZR18" s="105"/>
      <c r="ZS18" s="105"/>
      <c r="ZT18" s="105"/>
      <c r="ZU18" s="105"/>
      <c r="ZV18" s="105"/>
      <c r="ZW18" s="105"/>
      <c r="ZX18" s="105"/>
      <c r="ZY18" s="105"/>
      <c r="ZZ18" s="105"/>
      <c r="AAA18" s="105"/>
      <c r="AAB18" s="105"/>
      <c r="AAC18" s="105"/>
      <c r="AAD18" s="105"/>
      <c r="AAE18" s="105"/>
      <c r="AAF18" s="105"/>
      <c r="AAG18" s="105"/>
      <c r="AAH18" s="105"/>
      <c r="AAI18" s="105"/>
      <c r="AAJ18" s="105"/>
      <c r="AAK18" s="105"/>
      <c r="AAL18" s="105"/>
      <c r="AAM18" s="105"/>
      <c r="AAN18" s="105"/>
      <c r="AAO18" s="105"/>
      <c r="AAP18" s="105"/>
      <c r="AAQ18" s="105"/>
      <c r="AAR18" s="105"/>
      <c r="AAS18" s="105"/>
      <c r="AAT18" s="105"/>
      <c r="AAU18" s="105"/>
      <c r="AAV18" s="105"/>
      <c r="AAW18" s="105"/>
      <c r="AAX18" s="105"/>
      <c r="AAY18" s="105"/>
      <c r="AAZ18" s="105"/>
      <c r="ABA18" s="105"/>
      <c r="ABB18" s="105"/>
      <c r="ABC18" s="105"/>
      <c r="ABD18" s="105"/>
      <c r="ABE18" s="105"/>
      <c r="ABF18" s="105"/>
      <c r="ABG18" s="105"/>
      <c r="ABH18" s="105"/>
      <c r="ABI18" s="105"/>
      <c r="ABJ18" s="105"/>
      <c r="ABK18" s="105"/>
      <c r="ABL18" s="105"/>
      <c r="ABM18" s="105"/>
      <c r="ABN18" s="105"/>
      <c r="ABO18" s="105"/>
      <c r="ABP18" s="105"/>
      <c r="ABQ18" s="105"/>
      <c r="ABR18" s="105"/>
      <c r="ABS18" s="105"/>
      <c r="ABT18" s="105"/>
      <c r="ABU18" s="105"/>
      <c r="ABV18" s="105"/>
      <c r="ABW18" s="105"/>
      <c r="ABX18" s="105"/>
      <c r="ABY18" s="105"/>
      <c r="ABZ18" s="105"/>
      <c r="ACA18" s="105"/>
      <c r="ACB18" s="105"/>
      <c r="ACC18" s="105"/>
      <c r="ACD18" s="105"/>
      <c r="ACE18" s="105"/>
      <c r="ACF18" s="105"/>
      <c r="ACG18" s="105"/>
      <c r="ACH18" s="105"/>
      <c r="ACI18" s="105"/>
      <c r="ACJ18" s="105"/>
      <c r="ACK18" s="105"/>
      <c r="ACL18" s="105"/>
      <c r="ACM18" s="105"/>
      <c r="ACN18" s="105"/>
      <c r="ACO18" s="105"/>
      <c r="ACP18" s="105"/>
      <c r="ACQ18" s="105"/>
      <c r="ACR18" s="105"/>
      <c r="ACS18" s="105"/>
      <c r="ACT18" s="105"/>
      <c r="ACU18" s="105"/>
      <c r="ACV18" s="105"/>
      <c r="ACW18" s="105"/>
      <c r="ACX18" s="105"/>
      <c r="ACY18" s="105"/>
      <c r="ACZ18" s="105"/>
      <c r="ADA18" s="105"/>
      <c r="ADB18" s="105"/>
      <c r="ADC18" s="105"/>
      <c r="ADD18" s="105"/>
      <c r="ADE18" s="105"/>
      <c r="ADF18" s="105"/>
      <c r="ADG18" s="105"/>
      <c r="ADH18" s="105"/>
      <c r="ADI18" s="105"/>
      <c r="ADJ18" s="105"/>
      <c r="ADK18" s="105"/>
      <c r="ADL18" s="105"/>
      <c r="ADM18" s="105"/>
      <c r="ADN18" s="105"/>
      <c r="ADO18" s="105"/>
      <c r="ADP18" s="105"/>
      <c r="ADQ18" s="105"/>
      <c r="ADR18" s="105"/>
      <c r="ADS18" s="105"/>
      <c r="ADT18" s="105"/>
      <c r="ADU18" s="105"/>
      <c r="ADV18" s="105"/>
      <c r="ADW18" s="105"/>
      <c r="ADX18" s="105"/>
      <c r="ADY18" s="105"/>
      <c r="ADZ18" s="105"/>
      <c r="AEA18" s="105"/>
      <c r="AEB18" s="105"/>
      <c r="AEC18" s="105"/>
      <c r="AED18" s="105"/>
      <c r="AEE18" s="105"/>
      <c r="AEF18" s="105"/>
      <c r="AEG18" s="105"/>
      <c r="AEH18" s="105"/>
      <c r="AEI18" s="105"/>
      <c r="AEJ18" s="105"/>
      <c r="AEK18" s="105"/>
      <c r="AEL18" s="105"/>
      <c r="AEM18" s="105"/>
      <c r="AEN18" s="105"/>
      <c r="AEO18" s="105"/>
      <c r="AEP18" s="105"/>
      <c r="AEQ18" s="105"/>
      <c r="AER18" s="105"/>
      <c r="AES18" s="105"/>
      <c r="AET18" s="105"/>
      <c r="AEU18" s="105"/>
      <c r="AEV18" s="105"/>
      <c r="AEW18" s="105"/>
      <c r="AEX18" s="105"/>
      <c r="AEY18" s="105"/>
      <c r="AEZ18" s="105"/>
      <c r="AFA18" s="105"/>
      <c r="AFB18" s="105"/>
      <c r="AFC18" s="105"/>
      <c r="AFD18" s="105"/>
      <c r="AFE18" s="105"/>
      <c r="AFF18" s="105"/>
      <c r="AFG18" s="105"/>
      <c r="AFH18" s="105"/>
      <c r="AFI18" s="105"/>
      <c r="AFJ18" s="105"/>
      <c r="AFK18" s="105"/>
      <c r="AFL18" s="105"/>
      <c r="AFM18" s="105"/>
      <c r="AFN18" s="105"/>
      <c r="AFO18" s="105"/>
      <c r="AFP18" s="105"/>
      <c r="AFQ18" s="105"/>
      <c r="AFR18" s="105"/>
      <c r="AFS18" s="105"/>
      <c r="AFT18" s="105"/>
      <c r="AFU18" s="105"/>
      <c r="AFV18" s="105"/>
      <c r="AFW18" s="105"/>
      <c r="AFX18" s="105"/>
      <c r="AFY18" s="105"/>
      <c r="AFZ18" s="105"/>
      <c r="AGA18" s="105"/>
      <c r="AGB18" s="105"/>
      <c r="AGC18" s="105"/>
      <c r="AGD18" s="105"/>
      <c r="AGE18" s="105"/>
      <c r="AGF18" s="105"/>
      <c r="AGG18" s="105"/>
      <c r="AGH18" s="105"/>
      <c r="AGI18" s="105"/>
      <c r="AGJ18" s="105"/>
      <c r="AGK18" s="105"/>
      <c r="AGL18" s="105"/>
      <c r="AGM18" s="105"/>
      <c r="AGN18" s="105"/>
      <c r="AGO18" s="105"/>
      <c r="AGP18" s="105"/>
      <c r="AGQ18" s="105"/>
      <c r="AGR18" s="105"/>
      <c r="AGS18" s="105"/>
      <c r="AGT18" s="105"/>
      <c r="AGU18" s="105"/>
      <c r="AGV18" s="105"/>
      <c r="AGW18" s="105"/>
      <c r="AGX18" s="105"/>
      <c r="AGY18" s="105"/>
      <c r="AGZ18" s="105"/>
      <c r="AHA18" s="105"/>
      <c r="AHB18" s="105"/>
      <c r="AHC18" s="105"/>
      <c r="AHD18" s="105"/>
      <c r="AHE18" s="105"/>
      <c r="AHF18" s="105"/>
      <c r="AHG18" s="105"/>
      <c r="AHH18" s="105"/>
      <c r="AHI18" s="105"/>
      <c r="AHJ18" s="105"/>
      <c r="AHK18" s="105"/>
      <c r="AHL18" s="105"/>
      <c r="AHM18" s="105"/>
      <c r="AHN18" s="105"/>
      <c r="AHO18" s="105"/>
      <c r="AHP18" s="105"/>
      <c r="AHQ18" s="105"/>
      <c r="AHR18" s="105"/>
      <c r="AHS18" s="105"/>
      <c r="AHT18" s="105"/>
      <c r="AHU18" s="105"/>
      <c r="AHV18" s="105"/>
      <c r="AHW18" s="105"/>
      <c r="AHX18" s="105"/>
      <c r="AHY18" s="105"/>
      <c r="AHZ18" s="105"/>
      <c r="AIA18" s="105"/>
      <c r="AIB18" s="105"/>
      <c r="AIC18" s="105"/>
      <c r="AID18" s="105"/>
      <c r="AIE18" s="105"/>
      <c r="AIF18" s="105"/>
      <c r="AIG18" s="105"/>
      <c r="AIH18" s="105"/>
      <c r="AII18" s="105"/>
      <c r="AIJ18" s="105"/>
      <c r="AIK18" s="105"/>
      <c r="AIL18" s="105"/>
      <c r="AIM18" s="105"/>
      <c r="AIN18" s="105"/>
      <c r="AIO18" s="105"/>
      <c r="AIP18" s="105"/>
      <c r="AIQ18" s="105"/>
      <c r="AIR18" s="105"/>
      <c r="AIS18" s="105"/>
      <c r="AIT18" s="105"/>
      <c r="AIU18" s="105"/>
      <c r="AIV18" s="105"/>
      <c r="AIW18" s="105"/>
      <c r="AIX18" s="105"/>
      <c r="AIY18" s="105"/>
      <c r="AIZ18" s="105"/>
      <c r="AJA18" s="105"/>
      <c r="AJB18" s="105"/>
      <c r="AJC18" s="105"/>
      <c r="AJD18" s="105"/>
      <c r="AJE18" s="105"/>
      <c r="AJF18" s="105"/>
      <c r="AJG18" s="105"/>
      <c r="AJH18" s="105"/>
      <c r="AJI18" s="105"/>
      <c r="AJJ18" s="105"/>
      <c r="AJK18" s="105"/>
      <c r="AJL18" s="105"/>
      <c r="AJM18" s="105"/>
      <c r="AJN18" s="105"/>
      <c r="AJO18" s="105"/>
      <c r="AJP18" s="105"/>
      <c r="AJQ18" s="105"/>
      <c r="AJR18" s="105"/>
      <c r="AJS18" s="105"/>
      <c r="AJT18" s="105"/>
      <c r="AJU18" s="105"/>
      <c r="AJV18" s="105"/>
      <c r="AJW18" s="105"/>
      <c r="AJX18" s="105"/>
      <c r="AJY18" s="105"/>
      <c r="AJZ18" s="105"/>
      <c r="AKA18" s="105"/>
      <c r="AKB18" s="105"/>
      <c r="AKC18" s="105"/>
      <c r="AKD18" s="105"/>
      <c r="AKE18" s="105"/>
      <c r="AKF18" s="105"/>
      <c r="AKG18" s="105"/>
      <c r="AKH18" s="105"/>
      <c r="AKI18" s="105"/>
      <c r="AKJ18" s="105"/>
      <c r="AKK18" s="105"/>
      <c r="AKL18" s="105"/>
      <c r="AKM18" s="105"/>
      <c r="AKN18" s="105"/>
      <c r="AKO18" s="105"/>
      <c r="AKP18" s="105"/>
      <c r="AKQ18" s="105"/>
      <c r="AKR18" s="105"/>
      <c r="AKS18" s="105"/>
      <c r="AKT18" s="105"/>
      <c r="AKU18" s="105"/>
      <c r="AKV18" s="105"/>
      <c r="AKW18" s="105"/>
      <c r="AKX18" s="105"/>
      <c r="AKY18" s="105"/>
      <c r="AKZ18" s="105"/>
      <c r="ALA18" s="105"/>
      <c r="ALB18" s="105"/>
      <c r="ALC18" s="105"/>
      <c r="ALD18" s="105"/>
      <c r="ALE18" s="105"/>
      <c r="ALF18" s="105"/>
      <c r="ALG18" s="105"/>
      <c r="ALH18" s="105"/>
      <c r="ALI18" s="105"/>
      <c r="ALJ18" s="105"/>
      <c r="ALK18" s="105"/>
      <c r="ALL18" s="105"/>
      <c r="ALM18" s="105"/>
      <c r="ALN18" s="105"/>
      <c r="ALO18" s="105"/>
      <c r="ALP18" s="105"/>
      <c r="ALQ18" s="105"/>
      <c r="ALR18" s="105"/>
      <c r="ALS18" s="105"/>
      <c r="ALT18" s="105"/>
      <c r="ALU18" s="105"/>
      <c r="ALV18" s="105"/>
      <c r="ALW18" s="105"/>
      <c r="ALX18" s="105"/>
      <c r="ALY18" s="105"/>
      <c r="ALZ18" s="105"/>
      <c r="AMA18" s="105"/>
      <c r="AMB18" s="105"/>
      <c r="AMC18" s="105"/>
      <c r="AMD18" s="105"/>
      <c r="AME18" s="105"/>
      <c r="AMF18" s="105"/>
      <c r="AMG18" s="105"/>
      <c r="AMH18" s="105"/>
      <c r="AMI18" s="105"/>
      <c r="AMJ18" s="105"/>
    </row>
    <row r="19" spans="1:1024" s="30" customFormat="1" ht="141.75">
      <c r="A19" s="111" t="s">
        <v>175</v>
      </c>
      <c r="B19" s="112" t="s">
        <v>137</v>
      </c>
      <c r="C19" s="113" t="s">
        <v>85</v>
      </c>
      <c r="D19" s="113"/>
      <c r="E19" s="111"/>
      <c r="F19" s="120" t="s">
        <v>170</v>
      </c>
      <c r="G19" s="111">
        <f>1944000/1000000</f>
        <v>1.944</v>
      </c>
      <c r="H19" s="115" t="s">
        <v>159</v>
      </c>
      <c r="I19" s="114" t="s">
        <v>171</v>
      </c>
      <c r="J19" s="120" t="s">
        <v>170</v>
      </c>
      <c r="K19" s="111"/>
      <c r="L19" s="115" t="s">
        <v>160</v>
      </c>
      <c r="M19" s="115">
        <v>2</v>
      </c>
      <c r="N19" s="111">
        <v>61000000000</v>
      </c>
      <c r="O19" s="115" t="s">
        <v>18</v>
      </c>
      <c r="P19" s="116">
        <v>1.62</v>
      </c>
      <c r="Q19" s="111"/>
      <c r="R19" s="117" t="s">
        <v>173</v>
      </c>
      <c r="S19" s="111"/>
      <c r="T19" s="111"/>
      <c r="U19" s="111"/>
      <c r="V19" s="111" t="s">
        <v>172</v>
      </c>
      <c r="W19" s="114" t="s">
        <v>168</v>
      </c>
      <c r="X19" s="114" t="s">
        <v>168</v>
      </c>
      <c r="Y19" s="111"/>
      <c r="Z19" s="111"/>
      <c r="AA19" s="118" t="s">
        <v>164</v>
      </c>
      <c r="AB19" s="119">
        <v>45831</v>
      </c>
      <c r="AC19" s="118">
        <v>254</v>
      </c>
      <c r="AD19" s="118" t="s">
        <v>163</v>
      </c>
      <c r="AE19" s="119">
        <v>45831</v>
      </c>
      <c r="AF19" s="118" t="s">
        <v>162</v>
      </c>
      <c r="AG19" s="111"/>
      <c r="AH19" s="111"/>
      <c r="AI19" s="117" t="s">
        <v>174</v>
      </c>
      <c r="AJ19" s="114" t="s">
        <v>169</v>
      </c>
      <c r="AK19" s="111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H19" s="105"/>
      <c r="EI19" s="105"/>
      <c r="EJ19" s="105"/>
      <c r="EK19" s="105"/>
      <c r="EL19" s="105"/>
      <c r="EM19" s="105"/>
      <c r="EN19" s="105"/>
      <c r="EO19" s="105"/>
      <c r="EP19" s="105"/>
      <c r="EQ19" s="105"/>
      <c r="ER19" s="105"/>
      <c r="ES19" s="105"/>
      <c r="ET19" s="105"/>
      <c r="EU19" s="105"/>
      <c r="EV19" s="105"/>
      <c r="EW19" s="105"/>
      <c r="EX19" s="105"/>
      <c r="EY19" s="105"/>
      <c r="EZ19" s="105"/>
      <c r="FA19" s="105"/>
      <c r="FB19" s="105"/>
      <c r="FC19" s="105"/>
      <c r="FD19" s="105"/>
      <c r="FE19" s="105"/>
      <c r="FF19" s="105"/>
      <c r="FG19" s="105"/>
      <c r="FH19" s="105"/>
      <c r="FI19" s="105"/>
      <c r="FJ19" s="105"/>
      <c r="FK19" s="105"/>
      <c r="FL19" s="105"/>
      <c r="FM19" s="105"/>
      <c r="FN19" s="105"/>
      <c r="FO19" s="105"/>
      <c r="FP19" s="105"/>
      <c r="FQ19" s="105"/>
      <c r="FR19" s="105"/>
      <c r="FS19" s="105"/>
      <c r="FT19" s="105"/>
      <c r="FU19" s="105"/>
      <c r="FV19" s="105"/>
      <c r="FW19" s="105"/>
      <c r="FX19" s="105"/>
      <c r="FY19" s="105"/>
      <c r="FZ19" s="105"/>
      <c r="GA19" s="105"/>
      <c r="GB19" s="105"/>
      <c r="GC19" s="105"/>
      <c r="GD19" s="105"/>
      <c r="GE19" s="105"/>
      <c r="GF19" s="105"/>
      <c r="GG19" s="105"/>
      <c r="GH19" s="105"/>
      <c r="GI19" s="105"/>
      <c r="GJ19" s="105"/>
      <c r="GK19" s="105"/>
      <c r="GL19" s="105"/>
      <c r="GM19" s="105"/>
      <c r="GN19" s="105"/>
      <c r="GO19" s="105"/>
      <c r="GP19" s="105"/>
      <c r="GQ19" s="105"/>
      <c r="GR19" s="105"/>
      <c r="GS19" s="105"/>
      <c r="GT19" s="105"/>
      <c r="GU19" s="105"/>
      <c r="GV19" s="105"/>
      <c r="GW19" s="105"/>
      <c r="GX19" s="105"/>
      <c r="GY19" s="105"/>
      <c r="GZ19" s="105"/>
      <c r="HA19" s="105"/>
      <c r="HB19" s="105"/>
      <c r="HC19" s="105"/>
      <c r="HD19" s="105"/>
      <c r="HE19" s="105"/>
      <c r="HF19" s="105"/>
      <c r="HG19" s="105"/>
      <c r="HH19" s="105"/>
      <c r="HI19" s="105"/>
      <c r="HJ19" s="105"/>
      <c r="HK19" s="105"/>
      <c r="HL19" s="105"/>
      <c r="HM19" s="105"/>
      <c r="HN19" s="105"/>
      <c r="HO19" s="105"/>
      <c r="HP19" s="105"/>
      <c r="HQ19" s="105"/>
      <c r="HR19" s="105"/>
      <c r="HS19" s="105"/>
      <c r="HT19" s="105"/>
      <c r="HU19" s="105"/>
      <c r="HV19" s="105"/>
      <c r="HW19" s="105"/>
      <c r="HX19" s="105"/>
      <c r="HY19" s="105"/>
      <c r="HZ19" s="105"/>
      <c r="IA19" s="105"/>
      <c r="IB19" s="105"/>
      <c r="IC19" s="105"/>
      <c r="ID19" s="105"/>
      <c r="IE19" s="105"/>
      <c r="IF19" s="105"/>
      <c r="IG19" s="105"/>
      <c r="IH19" s="105"/>
      <c r="II19" s="105"/>
      <c r="IJ19" s="105"/>
      <c r="IK19" s="105"/>
      <c r="IL19" s="105"/>
      <c r="IM19" s="105"/>
      <c r="IN19" s="105"/>
      <c r="IO19" s="105"/>
      <c r="IP19" s="105"/>
      <c r="IQ19" s="105"/>
      <c r="IR19" s="105"/>
      <c r="IS19" s="105"/>
      <c r="IT19" s="105"/>
      <c r="IU19" s="105"/>
      <c r="IV19" s="105"/>
      <c r="IW19" s="105"/>
      <c r="IX19" s="105"/>
      <c r="IY19" s="105"/>
      <c r="IZ19" s="105"/>
      <c r="JA19" s="105"/>
      <c r="JB19" s="105"/>
      <c r="JC19" s="105"/>
      <c r="JD19" s="105"/>
      <c r="JE19" s="105"/>
      <c r="JF19" s="105"/>
      <c r="JG19" s="105"/>
      <c r="JH19" s="105"/>
      <c r="JI19" s="105"/>
      <c r="JJ19" s="105"/>
      <c r="JK19" s="105"/>
      <c r="JL19" s="105"/>
      <c r="JM19" s="105"/>
      <c r="JN19" s="105"/>
      <c r="JO19" s="105"/>
      <c r="JP19" s="105"/>
      <c r="JQ19" s="105"/>
      <c r="JR19" s="105"/>
      <c r="JS19" s="105"/>
      <c r="JT19" s="105"/>
      <c r="JU19" s="105"/>
      <c r="JV19" s="105"/>
      <c r="JW19" s="105"/>
      <c r="JX19" s="105"/>
      <c r="JY19" s="105"/>
      <c r="JZ19" s="105"/>
      <c r="KA19" s="105"/>
      <c r="KB19" s="105"/>
      <c r="KC19" s="105"/>
      <c r="KD19" s="105"/>
      <c r="KE19" s="105"/>
      <c r="KF19" s="105"/>
      <c r="KG19" s="105"/>
      <c r="KH19" s="105"/>
      <c r="KI19" s="105"/>
      <c r="KJ19" s="105"/>
      <c r="KK19" s="105"/>
      <c r="KL19" s="105"/>
      <c r="KM19" s="105"/>
      <c r="KN19" s="105"/>
      <c r="KO19" s="105"/>
      <c r="KP19" s="105"/>
      <c r="KQ19" s="105"/>
      <c r="KR19" s="105"/>
      <c r="KS19" s="105"/>
      <c r="KT19" s="105"/>
      <c r="KU19" s="105"/>
      <c r="KV19" s="105"/>
      <c r="KW19" s="105"/>
      <c r="KX19" s="105"/>
      <c r="KY19" s="105"/>
      <c r="KZ19" s="105"/>
      <c r="LA19" s="105"/>
      <c r="LB19" s="105"/>
      <c r="LC19" s="105"/>
      <c r="LD19" s="105"/>
      <c r="LE19" s="105"/>
      <c r="LF19" s="105"/>
      <c r="LG19" s="105"/>
      <c r="LH19" s="105"/>
      <c r="LI19" s="105"/>
      <c r="LJ19" s="105"/>
      <c r="LK19" s="105"/>
      <c r="LL19" s="105"/>
      <c r="LM19" s="105"/>
      <c r="LN19" s="105"/>
      <c r="LO19" s="105"/>
      <c r="LP19" s="105"/>
      <c r="LQ19" s="105"/>
      <c r="LR19" s="105"/>
      <c r="LS19" s="105"/>
      <c r="LT19" s="105"/>
      <c r="LU19" s="105"/>
      <c r="LV19" s="105"/>
      <c r="LW19" s="105"/>
      <c r="LX19" s="105"/>
      <c r="LY19" s="105"/>
      <c r="LZ19" s="105"/>
      <c r="MA19" s="105"/>
      <c r="MB19" s="105"/>
      <c r="MC19" s="105"/>
      <c r="MD19" s="105"/>
      <c r="ME19" s="105"/>
      <c r="MF19" s="105"/>
      <c r="MG19" s="105"/>
      <c r="MH19" s="105"/>
      <c r="MI19" s="105"/>
      <c r="MJ19" s="105"/>
      <c r="MK19" s="105"/>
      <c r="ML19" s="105"/>
      <c r="MM19" s="105"/>
      <c r="MN19" s="105"/>
      <c r="MO19" s="105"/>
      <c r="MP19" s="105"/>
      <c r="MQ19" s="105"/>
      <c r="MR19" s="105"/>
      <c r="MS19" s="105"/>
      <c r="MT19" s="105"/>
      <c r="MU19" s="105"/>
      <c r="MV19" s="105"/>
      <c r="MW19" s="105"/>
      <c r="MX19" s="105"/>
      <c r="MY19" s="105"/>
      <c r="MZ19" s="105"/>
      <c r="NA19" s="105"/>
      <c r="NB19" s="105"/>
      <c r="NC19" s="105"/>
      <c r="ND19" s="105"/>
      <c r="NE19" s="105"/>
      <c r="NF19" s="105"/>
      <c r="NG19" s="105"/>
      <c r="NH19" s="105"/>
      <c r="NI19" s="105"/>
      <c r="NJ19" s="105"/>
      <c r="NK19" s="105"/>
      <c r="NL19" s="105"/>
      <c r="NM19" s="105"/>
      <c r="NN19" s="105"/>
      <c r="NO19" s="105"/>
      <c r="NP19" s="105"/>
      <c r="NQ19" s="105"/>
      <c r="NR19" s="105"/>
      <c r="NS19" s="105"/>
      <c r="NT19" s="105"/>
      <c r="NU19" s="105"/>
      <c r="NV19" s="105"/>
      <c r="NW19" s="105"/>
      <c r="NX19" s="105"/>
      <c r="NY19" s="105"/>
      <c r="NZ19" s="105"/>
      <c r="OA19" s="105"/>
      <c r="OB19" s="105"/>
      <c r="OC19" s="105"/>
      <c r="OD19" s="105"/>
      <c r="OE19" s="105"/>
      <c r="OF19" s="105"/>
      <c r="OG19" s="105"/>
      <c r="OH19" s="105"/>
      <c r="OI19" s="105"/>
      <c r="OJ19" s="105"/>
      <c r="OK19" s="105"/>
      <c r="OL19" s="105"/>
      <c r="OM19" s="105"/>
      <c r="ON19" s="105"/>
      <c r="OO19" s="105"/>
      <c r="OP19" s="105"/>
      <c r="OQ19" s="105"/>
      <c r="OR19" s="105"/>
      <c r="OS19" s="105"/>
      <c r="OT19" s="105"/>
      <c r="OU19" s="105"/>
      <c r="OV19" s="105"/>
      <c r="OW19" s="105"/>
      <c r="OX19" s="105"/>
      <c r="OY19" s="105"/>
      <c r="OZ19" s="105"/>
      <c r="PA19" s="105"/>
      <c r="PB19" s="105"/>
      <c r="PC19" s="105"/>
      <c r="PD19" s="105"/>
      <c r="PE19" s="105"/>
      <c r="PF19" s="105"/>
      <c r="PG19" s="105"/>
      <c r="PH19" s="105"/>
      <c r="PI19" s="105"/>
      <c r="PJ19" s="105"/>
      <c r="PK19" s="105"/>
      <c r="PL19" s="105"/>
      <c r="PM19" s="105"/>
      <c r="PN19" s="105"/>
      <c r="PO19" s="105"/>
      <c r="PP19" s="105"/>
      <c r="PQ19" s="105"/>
      <c r="PR19" s="105"/>
      <c r="PS19" s="105"/>
      <c r="PT19" s="105"/>
      <c r="PU19" s="105"/>
      <c r="PV19" s="105"/>
      <c r="PW19" s="105"/>
      <c r="PX19" s="105"/>
      <c r="PY19" s="105"/>
      <c r="PZ19" s="105"/>
      <c r="QA19" s="105"/>
      <c r="QB19" s="105"/>
      <c r="QC19" s="105"/>
      <c r="QD19" s="105"/>
      <c r="QE19" s="105"/>
      <c r="QF19" s="105"/>
      <c r="QG19" s="105"/>
      <c r="QH19" s="105"/>
      <c r="QI19" s="105"/>
      <c r="QJ19" s="105"/>
      <c r="QK19" s="105"/>
      <c r="QL19" s="105"/>
      <c r="QM19" s="105"/>
      <c r="QN19" s="105"/>
      <c r="QO19" s="105"/>
      <c r="QP19" s="105"/>
      <c r="QQ19" s="105"/>
      <c r="QR19" s="105"/>
      <c r="QS19" s="105"/>
      <c r="QT19" s="105"/>
      <c r="QU19" s="105"/>
      <c r="QV19" s="105"/>
      <c r="QW19" s="105"/>
      <c r="QX19" s="105"/>
      <c r="QY19" s="105"/>
      <c r="QZ19" s="105"/>
      <c r="RA19" s="105"/>
      <c r="RB19" s="105"/>
      <c r="RC19" s="105"/>
      <c r="RD19" s="105"/>
      <c r="RE19" s="105"/>
      <c r="RF19" s="105"/>
      <c r="RG19" s="105"/>
      <c r="RH19" s="105"/>
      <c r="RI19" s="105"/>
      <c r="RJ19" s="105"/>
      <c r="RK19" s="105"/>
      <c r="RL19" s="105"/>
      <c r="RM19" s="105"/>
      <c r="RN19" s="105"/>
      <c r="RO19" s="105"/>
      <c r="RP19" s="105"/>
      <c r="RQ19" s="105"/>
      <c r="RR19" s="105"/>
      <c r="RS19" s="105"/>
      <c r="RT19" s="105"/>
      <c r="RU19" s="105"/>
      <c r="RV19" s="105"/>
      <c r="RW19" s="105"/>
      <c r="RX19" s="105"/>
      <c r="RY19" s="105"/>
      <c r="RZ19" s="105"/>
      <c r="SA19" s="105"/>
      <c r="SB19" s="105"/>
      <c r="SC19" s="105"/>
      <c r="SD19" s="105"/>
      <c r="SE19" s="105"/>
      <c r="SF19" s="105"/>
      <c r="SG19" s="105"/>
      <c r="SH19" s="105"/>
      <c r="SI19" s="105"/>
      <c r="SJ19" s="105"/>
      <c r="SK19" s="105"/>
      <c r="SL19" s="105"/>
      <c r="SM19" s="105"/>
      <c r="SN19" s="105"/>
      <c r="SO19" s="105"/>
      <c r="SP19" s="105"/>
      <c r="SQ19" s="105"/>
      <c r="SR19" s="105"/>
      <c r="SS19" s="105"/>
      <c r="ST19" s="105"/>
      <c r="SU19" s="105"/>
      <c r="SV19" s="105"/>
      <c r="SW19" s="105"/>
      <c r="SX19" s="105"/>
      <c r="SY19" s="105"/>
      <c r="SZ19" s="105"/>
      <c r="TA19" s="105"/>
      <c r="TB19" s="105"/>
      <c r="TC19" s="105"/>
      <c r="TD19" s="105"/>
      <c r="TE19" s="105"/>
      <c r="TF19" s="105"/>
      <c r="TG19" s="105"/>
      <c r="TH19" s="105"/>
      <c r="TI19" s="105"/>
      <c r="TJ19" s="105"/>
      <c r="TK19" s="105"/>
      <c r="TL19" s="105"/>
      <c r="TM19" s="105"/>
      <c r="TN19" s="105"/>
      <c r="TO19" s="105"/>
      <c r="TP19" s="105"/>
      <c r="TQ19" s="105"/>
      <c r="TR19" s="105"/>
      <c r="TS19" s="105"/>
      <c r="TT19" s="105"/>
      <c r="TU19" s="105"/>
      <c r="TV19" s="105"/>
      <c r="TW19" s="105"/>
      <c r="TX19" s="105"/>
      <c r="TY19" s="105"/>
      <c r="TZ19" s="105"/>
      <c r="UA19" s="105"/>
      <c r="UB19" s="105"/>
      <c r="UC19" s="105"/>
      <c r="UD19" s="105"/>
      <c r="UE19" s="105"/>
      <c r="UF19" s="105"/>
      <c r="UG19" s="105"/>
      <c r="UH19" s="105"/>
      <c r="UI19" s="105"/>
      <c r="UJ19" s="105"/>
      <c r="UK19" s="105"/>
      <c r="UL19" s="105"/>
      <c r="UM19" s="105"/>
      <c r="UN19" s="105"/>
      <c r="UO19" s="105"/>
      <c r="UP19" s="105"/>
      <c r="UQ19" s="105"/>
      <c r="UR19" s="105"/>
      <c r="US19" s="105"/>
      <c r="UT19" s="105"/>
      <c r="UU19" s="105"/>
      <c r="UV19" s="105"/>
      <c r="UW19" s="105"/>
      <c r="UX19" s="105"/>
      <c r="UY19" s="105"/>
      <c r="UZ19" s="105"/>
      <c r="VA19" s="105"/>
      <c r="VB19" s="105"/>
      <c r="VC19" s="105"/>
      <c r="VD19" s="105"/>
      <c r="VE19" s="105"/>
      <c r="VF19" s="105"/>
      <c r="VG19" s="105"/>
      <c r="VH19" s="105"/>
      <c r="VI19" s="105"/>
      <c r="VJ19" s="105"/>
      <c r="VK19" s="105"/>
      <c r="VL19" s="105"/>
      <c r="VM19" s="105"/>
      <c r="VN19" s="105"/>
      <c r="VO19" s="105"/>
      <c r="VP19" s="105"/>
      <c r="VQ19" s="105"/>
      <c r="VR19" s="105"/>
      <c r="VS19" s="105"/>
      <c r="VT19" s="105"/>
      <c r="VU19" s="105"/>
      <c r="VV19" s="105"/>
      <c r="VW19" s="105"/>
      <c r="VX19" s="105"/>
      <c r="VY19" s="105"/>
      <c r="VZ19" s="105"/>
      <c r="WA19" s="105"/>
      <c r="WB19" s="105"/>
      <c r="WC19" s="105"/>
      <c r="WD19" s="105"/>
      <c r="WE19" s="105"/>
      <c r="WF19" s="105"/>
      <c r="WG19" s="105"/>
      <c r="WH19" s="105"/>
      <c r="WI19" s="105"/>
      <c r="WJ19" s="105"/>
      <c r="WK19" s="105"/>
      <c r="WL19" s="105"/>
      <c r="WM19" s="105"/>
      <c r="WN19" s="105"/>
      <c r="WO19" s="105"/>
      <c r="WP19" s="105"/>
      <c r="WQ19" s="105"/>
      <c r="WR19" s="105"/>
      <c r="WS19" s="105"/>
      <c r="WT19" s="105"/>
      <c r="WU19" s="105"/>
      <c r="WV19" s="105"/>
      <c r="WW19" s="105"/>
      <c r="WX19" s="105"/>
      <c r="WY19" s="105"/>
      <c r="WZ19" s="105"/>
      <c r="XA19" s="105"/>
      <c r="XB19" s="105"/>
      <c r="XC19" s="105"/>
      <c r="XD19" s="105"/>
      <c r="XE19" s="105"/>
      <c r="XF19" s="105"/>
      <c r="XG19" s="105"/>
      <c r="XH19" s="105"/>
      <c r="XI19" s="105"/>
      <c r="XJ19" s="105"/>
      <c r="XK19" s="105"/>
      <c r="XL19" s="105"/>
      <c r="XM19" s="105"/>
      <c r="XN19" s="105"/>
      <c r="XO19" s="105"/>
      <c r="XP19" s="105"/>
      <c r="XQ19" s="105"/>
      <c r="XR19" s="105"/>
      <c r="XS19" s="105"/>
      <c r="XT19" s="105"/>
      <c r="XU19" s="105"/>
      <c r="XV19" s="105"/>
      <c r="XW19" s="105"/>
      <c r="XX19" s="105"/>
      <c r="XY19" s="105"/>
      <c r="XZ19" s="105"/>
      <c r="YA19" s="105"/>
      <c r="YB19" s="105"/>
      <c r="YC19" s="105"/>
      <c r="YD19" s="105"/>
      <c r="YE19" s="105"/>
      <c r="YF19" s="105"/>
      <c r="YG19" s="105"/>
      <c r="YH19" s="105"/>
      <c r="YI19" s="105"/>
      <c r="YJ19" s="105"/>
      <c r="YK19" s="105"/>
      <c r="YL19" s="105"/>
      <c r="YM19" s="105"/>
      <c r="YN19" s="105"/>
      <c r="YO19" s="105"/>
      <c r="YP19" s="105"/>
      <c r="YQ19" s="105"/>
      <c r="YR19" s="105"/>
      <c r="YS19" s="105"/>
      <c r="YT19" s="105"/>
      <c r="YU19" s="105"/>
      <c r="YV19" s="105"/>
      <c r="YW19" s="105"/>
      <c r="YX19" s="105"/>
      <c r="YY19" s="105"/>
      <c r="YZ19" s="105"/>
      <c r="ZA19" s="105"/>
      <c r="ZB19" s="105"/>
      <c r="ZC19" s="105"/>
      <c r="ZD19" s="105"/>
      <c r="ZE19" s="105"/>
      <c r="ZF19" s="105"/>
      <c r="ZG19" s="105"/>
      <c r="ZH19" s="105"/>
      <c r="ZI19" s="105"/>
      <c r="ZJ19" s="105"/>
      <c r="ZK19" s="105"/>
      <c r="ZL19" s="105"/>
      <c r="ZM19" s="105"/>
      <c r="ZN19" s="105"/>
      <c r="ZO19" s="105"/>
      <c r="ZP19" s="105"/>
      <c r="ZQ19" s="105"/>
      <c r="ZR19" s="105"/>
      <c r="ZS19" s="105"/>
      <c r="ZT19" s="105"/>
      <c r="ZU19" s="105"/>
      <c r="ZV19" s="105"/>
      <c r="ZW19" s="105"/>
      <c r="ZX19" s="105"/>
      <c r="ZY19" s="105"/>
      <c r="ZZ19" s="105"/>
      <c r="AAA19" s="105"/>
      <c r="AAB19" s="105"/>
      <c r="AAC19" s="105"/>
      <c r="AAD19" s="105"/>
      <c r="AAE19" s="105"/>
      <c r="AAF19" s="105"/>
      <c r="AAG19" s="105"/>
      <c r="AAH19" s="105"/>
      <c r="AAI19" s="105"/>
      <c r="AAJ19" s="105"/>
      <c r="AAK19" s="105"/>
      <c r="AAL19" s="105"/>
      <c r="AAM19" s="105"/>
      <c r="AAN19" s="105"/>
      <c r="AAO19" s="105"/>
      <c r="AAP19" s="105"/>
      <c r="AAQ19" s="105"/>
      <c r="AAR19" s="105"/>
      <c r="AAS19" s="105"/>
      <c r="AAT19" s="105"/>
      <c r="AAU19" s="105"/>
      <c r="AAV19" s="105"/>
      <c r="AAW19" s="105"/>
      <c r="AAX19" s="105"/>
      <c r="AAY19" s="105"/>
      <c r="AAZ19" s="105"/>
      <c r="ABA19" s="105"/>
      <c r="ABB19" s="105"/>
      <c r="ABC19" s="105"/>
      <c r="ABD19" s="105"/>
      <c r="ABE19" s="105"/>
      <c r="ABF19" s="105"/>
      <c r="ABG19" s="105"/>
      <c r="ABH19" s="105"/>
      <c r="ABI19" s="105"/>
      <c r="ABJ19" s="105"/>
      <c r="ABK19" s="105"/>
      <c r="ABL19" s="105"/>
      <c r="ABM19" s="105"/>
      <c r="ABN19" s="105"/>
      <c r="ABO19" s="105"/>
      <c r="ABP19" s="105"/>
      <c r="ABQ19" s="105"/>
      <c r="ABR19" s="105"/>
      <c r="ABS19" s="105"/>
      <c r="ABT19" s="105"/>
      <c r="ABU19" s="105"/>
      <c r="ABV19" s="105"/>
      <c r="ABW19" s="105"/>
      <c r="ABX19" s="105"/>
      <c r="ABY19" s="105"/>
      <c r="ABZ19" s="105"/>
      <c r="ACA19" s="105"/>
      <c r="ACB19" s="105"/>
      <c r="ACC19" s="105"/>
      <c r="ACD19" s="105"/>
      <c r="ACE19" s="105"/>
      <c r="ACF19" s="105"/>
      <c r="ACG19" s="105"/>
      <c r="ACH19" s="105"/>
      <c r="ACI19" s="105"/>
      <c r="ACJ19" s="105"/>
      <c r="ACK19" s="105"/>
      <c r="ACL19" s="105"/>
      <c r="ACM19" s="105"/>
      <c r="ACN19" s="105"/>
      <c r="ACO19" s="105"/>
      <c r="ACP19" s="105"/>
      <c r="ACQ19" s="105"/>
      <c r="ACR19" s="105"/>
      <c r="ACS19" s="105"/>
      <c r="ACT19" s="105"/>
      <c r="ACU19" s="105"/>
      <c r="ACV19" s="105"/>
      <c r="ACW19" s="105"/>
      <c r="ACX19" s="105"/>
      <c r="ACY19" s="105"/>
      <c r="ACZ19" s="105"/>
      <c r="ADA19" s="105"/>
      <c r="ADB19" s="105"/>
      <c r="ADC19" s="105"/>
      <c r="ADD19" s="105"/>
      <c r="ADE19" s="105"/>
      <c r="ADF19" s="105"/>
      <c r="ADG19" s="105"/>
      <c r="ADH19" s="105"/>
      <c r="ADI19" s="105"/>
      <c r="ADJ19" s="105"/>
      <c r="ADK19" s="105"/>
      <c r="ADL19" s="105"/>
      <c r="ADM19" s="105"/>
      <c r="ADN19" s="105"/>
      <c r="ADO19" s="105"/>
      <c r="ADP19" s="105"/>
      <c r="ADQ19" s="105"/>
      <c r="ADR19" s="105"/>
      <c r="ADS19" s="105"/>
      <c r="ADT19" s="105"/>
      <c r="ADU19" s="105"/>
      <c r="ADV19" s="105"/>
      <c r="ADW19" s="105"/>
      <c r="ADX19" s="105"/>
      <c r="ADY19" s="105"/>
      <c r="ADZ19" s="105"/>
      <c r="AEA19" s="105"/>
      <c r="AEB19" s="105"/>
      <c r="AEC19" s="105"/>
      <c r="AED19" s="105"/>
      <c r="AEE19" s="105"/>
      <c r="AEF19" s="105"/>
      <c r="AEG19" s="105"/>
      <c r="AEH19" s="105"/>
      <c r="AEI19" s="105"/>
      <c r="AEJ19" s="105"/>
      <c r="AEK19" s="105"/>
      <c r="AEL19" s="105"/>
      <c r="AEM19" s="105"/>
      <c r="AEN19" s="105"/>
      <c r="AEO19" s="105"/>
      <c r="AEP19" s="105"/>
      <c r="AEQ19" s="105"/>
      <c r="AER19" s="105"/>
      <c r="AES19" s="105"/>
      <c r="AET19" s="105"/>
      <c r="AEU19" s="105"/>
      <c r="AEV19" s="105"/>
      <c r="AEW19" s="105"/>
      <c r="AEX19" s="105"/>
      <c r="AEY19" s="105"/>
      <c r="AEZ19" s="105"/>
      <c r="AFA19" s="105"/>
      <c r="AFB19" s="105"/>
      <c r="AFC19" s="105"/>
      <c r="AFD19" s="105"/>
      <c r="AFE19" s="105"/>
      <c r="AFF19" s="105"/>
      <c r="AFG19" s="105"/>
      <c r="AFH19" s="105"/>
      <c r="AFI19" s="105"/>
      <c r="AFJ19" s="105"/>
      <c r="AFK19" s="105"/>
      <c r="AFL19" s="105"/>
      <c r="AFM19" s="105"/>
      <c r="AFN19" s="105"/>
      <c r="AFO19" s="105"/>
      <c r="AFP19" s="105"/>
      <c r="AFQ19" s="105"/>
      <c r="AFR19" s="105"/>
      <c r="AFS19" s="105"/>
      <c r="AFT19" s="105"/>
      <c r="AFU19" s="105"/>
      <c r="AFV19" s="105"/>
      <c r="AFW19" s="105"/>
      <c r="AFX19" s="105"/>
      <c r="AFY19" s="105"/>
      <c r="AFZ19" s="105"/>
      <c r="AGA19" s="105"/>
      <c r="AGB19" s="105"/>
      <c r="AGC19" s="105"/>
      <c r="AGD19" s="105"/>
      <c r="AGE19" s="105"/>
      <c r="AGF19" s="105"/>
      <c r="AGG19" s="105"/>
      <c r="AGH19" s="105"/>
      <c r="AGI19" s="105"/>
      <c r="AGJ19" s="105"/>
      <c r="AGK19" s="105"/>
      <c r="AGL19" s="105"/>
      <c r="AGM19" s="105"/>
      <c r="AGN19" s="105"/>
      <c r="AGO19" s="105"/>
      <c r="AGP19" s="105"/>
      <c r="AGQ19" s="105"/>
      <c r="AGR19" s="105"/>
      <c r="AGS19" s="105"/>
      <c r="AGT19" s="105"/>
      <c r="AGU19" s="105"/>
      <c r="AGV19" s="105"/>
      <c r="AGW19" s="105"/>
      <c r="AGX19" s="105"/>
      <c r="AGY19" s="105"/>
      <c r="AGZ19" s="105"/>
      <c r="AHA19" s="105"/>
      <c r="AHB19" s="105"/>
      <c r="AHC19" s="105"/>
      <c r="AHD19" s="105"/>
      <c r="AHE19" s="105"/>
      <c r="AHF19" s="105"/>
      <c r="AHG19" s="105"/>
      <c r="AHH19" s="105"/>
      <c r="AHI19" s="105"/>
      <c r="AHJ19" s="105"/>
      <c r="AHK19" s="105"/>
      <c r="AHL19" s="105"/>
      <c r="AHM19" s="105"/>
      <c r="AHN19" s="105"/>
      <c r="AHO19" s="105"/>
      <c r="AHP19" s="105"/>
      <c r="AHQ19" s="105"/>
      <c r="AHR19" s="105"/>
      <c r="AHS19" s="105"/>
      <c r="AHT19" s="105"/>
      <c r="AHU19" s="105"/>
      <c r="AHV19" s="105"/>
      <c r="AHW19" s="105"/>
      <c r="AHX19" s="105"/>
      <c r="AHY19" s="105"/>
      <c r="AHZ19" s="105"/>
      <c r="AIA19" s="105"/>
      <c r="AIB19" s="105"/>
      <c r="AIC19" s="105"/>
      <c r="AID19" s="105"/>
      <c r="AIE19" s="105"/>
      <c r="AIF19" s="105"/>
      <c r="AIG19" s="105"/>
      <c r="AIH19" s="105"/>
      <c r="AII19" s="105"/>
      <c r="AIJ19" s="105"/>
      <c r="AIK19" s="105"/>
      <c r="AIL19" s="105"/>
      <c r="AIM19" s="105"/>
      <c r="AIN19" s="105"/>
      <c r="AIO19" s="105"/>
      <c r="AIP19" s="105"/>
      <c r="AIQ19" s="105"/>
      <c r="AIR19" s="105"/>
      <c r="AIS19" s="105"/>
      <c r="AIT19" s="105"/>
      <c r="AIU19" s="105"/>
      <c r="AIV19" s="105"/>
      <c r="AIW19" s="105"/>
      <c r="AIX19" s="105"/>
      <c r="AIY19" s="105"/>
      <c r="AIZ19" s="105"/>
      <c r="AJA19" s="105"/>
      <c r="AJB19" s="105"/>
      <c r="AJC19" s="105"/>
      <c r="AJD19" s="105"/>
      <c r="AJE19" s="105"/>
      <c r="AJF19" s="105"/>
      <c r="AJG19" s="105"/>
      <c r="AJH19" s="105"/>
      <c r="AJI19" s="105"/>
      <c r="AJJ19" s="105"/>
      <c r="AJK19" s="105"/>
      <c r="AJL19" s="105"/>
      <c r="AJM19" s="105"/>
      <c r="AJN19" s="105"/>
      <c r="AJO19" s="105"/>
      <c r="AJP19" s="105"/>
      <c r="AJQ19" s="105"/>
      <c r="AJR19" s="105"/>
      <c r="AJS19" s="105"/>
      <c r="AJT19" s="105"/>
      <c r="AJU19" s="105"/>
      <c r="AJV19" s="105"/>
      <c r="AJW19" s="105"/>
      <c r="AJX19" s="105"/>
      <c r="AJY19" s="105"/>
      <c r="AJZ19" s="105"/>
      <c r="AKA19" s="105"/>
      <c r="AKB19" s="105"/>
      <c r="AKC19" s="105"/>
      <c r="AKD19" s="105"/>
      <c r="AKE19" s="105"/>
      <c r="AKF19" s="105"/>
      <c r="AKG19" s="105"/>
      <c r="AKH19" s="105"/>
      <c r="AKI19" s="105"/>
      <c r="AKJ19" s="105"/>
      <c r="AKK19" s="105"/>
      <c r="AKL19" s="105"/>
      <c r="AKM19" s="105"/>
      <c r="AKN19" s="105"/>
      <c r="AKO19" s="105"/>
      <c r="AKP19" s="105"/>
      <c r="AKQ19" s="105"/>
      <c r="AKR19" s="105"/>
      <c r="AKS19" s="105"/>
      <c r="AKT19" s="105"/>
      <c r="AKU19" s="105"/>
      <c r="AKV19" s="105"/>
      <c r="AKW19" s="105"/>
      <c r="AKX19" s="105"/>
      <c r="AKY19" s="105"/>
      <c r="AKZ19" s="105"/>
      <c r="ALA19" s="105"/>
      <c r="ALB19" s="105"/>
      <c r="ALC19" s="105"/>
      <c r="ALD19" s="105"/>
      <c r="ALE19" s="105"/>
      <c r="ALF19" s="105"/>
      <c r="ALG19" s="105"/>
      <c r="ALH19" s="105"/>
      <c r="ALI19" s="105"/>
      <c r="ALJ19" s="105"/>
      <c r="ALK19" s="105"/>
      <c r="ALL19" s="105"/>
      <c r="ALM19" s="105"/>
      <c r="ALN19" s="105"/>
      <c r="ALO19" s="105"/>
      <c r="ALP19" s="105"/>
      <c r="ALQ19" s="105"/>
      <c r="ALR19" s="105"/>
      <c r="ALS19" s="105"/>
      <c r="ALT19" s="105"/>
      <c r="ALU19" s="105"/>
      <c r="ALV19" s="105"/>
      <c r="ALW19" s="105"/>
      <c r="ALX19" s="105"/>
      <c r="ALY19" s="105"/>
      <c r="ALZ19" s="105"/>
      <c r="AMA19" s="105"/>
      <c r="AMB19" s="105"/>
      <c r="AMC19" s="105"/>
      <c r="AMD19" s="105"/>
      <c r="AME19" s="105"/>
      <c r="AMF19" s="105"/>
      <c r="AMG19" s="105"/>
      <c r="AMH19" s="105"/>
      <c r="AMI19" s="105"/>
      <c r="AMJ19" s="105"/>
    </row>
    <row r="20" spans="1:1024" s="30" customFormat="1">
      <c r="A20" s="105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5"/>
      <c r="EY20" s="105"/>
      <c r="EZ20" s="105"/>
      <c r="FA20" s="105"/>
      <c r="FB20" s="105"/>
      <c r="FC20" s="105"/>
      <c r="FD20" s="105"/>
      <c r="FE20" s="105"/>
      <c r="FF20" s="105"/>
      <c r="FG20" s="105"/>
      <c r="FH20" s="105"/>
      <c r="FI20" s="105"/>
      <c r="FJ20" s="105"/>
      <c r="FK20" s="105"/>
      <c r="FL20" s="105"/>
      <c r="FM20" s="105"/>
      <c r="FN20" s="105"/>
      <c r="FO20" s="105"/>
      <c r="FP20" s="105"/>
      <c r="FQ20" s="105"/>
      <c r="FR20" s="105"/>
      <c r="FS20" s="105"/>
      <c r="FT20" s="105"/>
      <c r="FU20" s="105"/>
      <c r="FV20" s="105"/>
      <c r="FW20" s="105"/>
      <c r="FX20" s="105"/>
      <c r="FY20" s="105"/>
      <c r="FZ20" s="105"/>
      <c r="GA20" s="105"/>
      <c r="GB20" s="105"/>
      <c r="GC20" s="105"/>
      <c r="GD20" s="105"/>
      <c r="GE20" s="105"/>
      <c r="GF20" s="105"/>
      <c r="GG20" s="105"/>
      <c r="GH20" s="105"/>
      <c r="GI20" s="105"/>
      <c r="GJ20" s="105"/>
      <c r="GK20" s="105"/>
      <c r="GL20" s="105"/>
      <c r="GM20" s="105"/>
      <c r="GN20" s="105"/>
      <c r="GO20" s="105"/>
      <c r="GP20" s="105"/>
      <c r="GQ20" s="105"/>
      <c r="GR20" s="105"/>
      <c r="GS20" s="105"/>
      <c r="GT20" s="105"/>
      <c r="GU20" s="105"/>
      <c r="GV20" s="105"/>
      <c r="GW20" s="105"/>
      <c r="GX20" s="105"/>
      <c r="GY20" s="105"/>
      <c r="GZ20" s="105"/>
      <c r="HA20" s="105"/>
      <c r="HB20" s="105"/>
      <c r="HC20" s="105"/>
      <c r="HD20" s="105"/>
      <c r="HE20" s="105"/>
      <c r="HF20" s="105"/>
      <c r="HG20" s="105"/>
      <c r="HH20" s="105"/>
      <c r="HI20" s="105"/>
      <c r="HJ20" s="105"/>
      <c r="HK20" s="105"/>
      <c r="HL20" s="105"/>
      <c r="HM20" s="105"/>
      <c r="HN20" s="105"/>
      <c r="HO20" s="105"/>
      <c r="HP20" s="105"/>
      <c r="HQ20" s="105"/>
      <c r="HR20" s="105"/>
      <c r="HS20" s="105"/>
      <c r="HT20" s="105"/>
      <c r="HU20" s="105"/>
      <c r="HV20" s="105"/>
      <c r="HW20" s="105"/>
      <c r="HX20" s="105"/>
      <c r="HY20" s="105"/>
      <c r="HZ20" s="105"/>
      <c r="IA20" s="105"/>
      <c r="IB20" s="105"/>
      <c r="IC20" s="105"/>
      <c r="ID20" s="105"/>
      <c r="IE20" s="105"/>
      <c r="IF20" s="105"/>
      <c r="IG20" s="105"/>
      <c r="IH20" s="105"/>
      <c r="II20" s="105"/>
      <c r="IJ20" s="105"/>
      <c r="IK20" s="105"/>
      <c r="IL20" s="105"/>
      <c r="IM20" s="105"/>
      <c r="IN20" s="105"/>
      <c r="IO20" s="105"/>
      <c r="IP20" s="105"/>
      <c r="IQ20" s="105"/>
      <c r="IR20" s="105"/>
      <c r="IS20" s="105"/>
      <c r="IT20" s="105"/>
      <c r="IU20" s="105"/>
      <c r="IV20" s="105"/>
      <c r="IW20" s="105"/>
      <c r="IX20" s="105"/>
      <c r="IY20" s="105"/>
      <c r="IZ20" s="105"/>
      <c r="JA20" s="105"/>
      <c r="JB20" s="105"/>
      <c r="JC20" s="105"/>
      <c r="JD20" s="105"/>
      <c r="JE20" s="105"/>
      <c r="JF20" s="105"/>
      <c r="JG20" s="105"/>
      <c r="JH20" s="105"/>
      <c r="JI20" s="105"/>
      <c r="JJ20" s="105"/>
      <c r="JK20" s="105"/>
      <c r="JL20" s="105"/>
      <c r="JM20" s="105"/>
      <c r="JN20" s="105"/>
      <c r="JO20" s="105"/>
      <c r="JP20" s="105"/>
      <c r="JQ20" s="105"/>
      <c r="JR20" s="105"/>
      <c r="JS20" s="105"/>
      <c r="JT20" s="105"/>
      <c r="JU20" s="105"/>
      <c r="JV20" s="105"/>
      <c r="JW20" s="105"/>
      <c r="JX20" s="105"/>
      <c r="JY20" s="105"/>
      <c r="JZ20" s="105"/>
      <c r="KA20" s="105"/>
      <c r="KB20" s="105"/>
      <c r="KC20" s="105"/>
      <c r="KD20" s="105"/>
      <c r="KE20" s="105"/>
      <c r="KF20" s="105"/>
      <c r="KG20" s="105"/>
      <c r="KH20" s="105"/>
      <c r="KI20" s="105"/>
      <c r="KJ20" s="105"/>
      <c r="KK20" s="105"/>
      <c r="KL20" s="105"/>
      <c r="KM20" s="105"/>
      <c r="KN20" s="105"/>
      <c r="KO20" s="105"/>
      <c r="KP20" s="105"/>
      <c r="KQ20" s="105"/>
      <c r="KR20" s="105"/>
      <c r="KS20" s="105"/>
      <c r="KT20" s="105"/>
      <c r="KU20" s="105"/>
      <c r="KV20" s="105"/>
      <c r="KW20" s="105"/>
      <c r="KX20" s="105"/>
      <c r="KY20" s="105"/>
      <c r="KZ20" s="105"/>
      <c r="LA20" s="105"/>
      <c r="LB20" s="105"/>
      <c r="LC20" s="105"/>
      <c r="LD20" s="105"/>
      <c r="LE20" s="105"/>
      <c r="LF20" s="105"/>
      <c r="LG20" s="105"/>
      <c r="LH20" s="105"/>
      <c r="LI20" s="105"/>
      <c r="LJ20" s="105"/>
      <c r="LK20" s="105"/>
      <c r="LL20" s="105"/>
      <c r="LM20" s="105"/>
      <c r="LN20" s="105"/>
      <c r="LO20" s="105"/>
      <c r="LP20" s="105"/>
      <c r="LQ20" s="105"/>
      <c r="LR20" s="105"/>
      <c r="LS20" s="105"/>
      <c r="LT20" s="105"/>
      <c r="LU20" s="105"/>
      <c r="LV20" s="105"/>
      <c r="LW20" s="105"/>
      <c r="LX20" s="105"/>
      <c r="LY20" s="105"/>
      <c r="LZ20" s="105"/>
      <c r="MA20" s="105"/>
      <c r="MB20" s="105"/>
      <c r="MC20" s="105"/>
      <c r="MD20" s="105"/>
      <c r="ME20" s="105"/>
      <c r="MF20" s="105"/>
      <c r="MG20" s="105"/>
      <c r="MH20" s="105"/>
      <c r="MI20" s="105"/>
      <c r="MJ20" s="105"/>
      <c r="MK20" s="105"/>
      <c r="ML20" s="105"/>
      <c r="MM20" s="105"/>
      <c r="MN20" s="105"/>
      <c r="MO20" s="105"/>
      <c r="MP20" s="105"/>
      <c r="MQ20" s="105"/>
      <c r="MR20" s="105"/>
      <c r="MS20" s="105"/>
      <c r="MT20" s="105"/>
      <c r="MU20" s="105"/>
      <c r="MV20" s="105"/>
      <c r="MW20" s="105"/>
      <c r="MX20" s="105"/>
      <c r="MY20" s="105"/>
      <c r="MZ20" s="105"/>
      <c r="NA20" s="105"/>
      <c r="NB20" s="105"/>
      <c r="NC20" s="105"/>
      <c r="ND20" s="105"/>
      <c r="NE20" s="105"/>
      <c r="NF20" s="105"/>
      <c r="NG20" s="105"/>
      <c r="NH20" s="105"/>
      <c r="NI20" s="105"/>
      <c r="NJ20" s="105"/>
      <c r="NK20" s="105"/>
      <c r="NL20" s="105"/>
      <c r="NM20" s="105"/>
      <c r="NN20" s="105"/>
      <c r="NO20" s="105"/>
      <c r="NP20" s="105"/>
      <c r="NQ20" s="105"/>
      <c r="NR20" s="105"/>
      <c r="NS20" s="105"/>
      <c r="NT20" s="105"/>
      <c r="NU20" s="105"/>
      <c r="NV20" s="105"/>
      <c r="NW20" s="105"/>
      <c r="NX20" s="105"/>
      <c r="NY20" s="105"/>
      <c r="NZ20" s="105"/>
      <c r="OA20" s="105"/>
      <c r="OB20" s="105"/>
      <c r="OC20" s="105"/>
      <c r="OD20" s="105"/>
      <c r="OE20" s="105"/>
      <c r="OF20" s="105"/>
      <c r="OG20" s="105"/>
      <c r="OH20" s="105"/>
      <c r="OI20" s="105"/>
      <c r="OJ20" s="105"/>
      <c r="OK20" s="105"/>
      <c r="OL20" s="105"/>
      <c r="OM20" s="105"/>
      <c r="ON20" s="105"/>
      <c r="OO20" s="105"/>
      <c r="OP20" s="105"/>
      <c r="OQ20" s="105"/>
      <c r="OR20" s="105"/>
      <c r="OS20" s="105"/>
      <c r="OT20" s="105"/>
      <c r="OU20" s="105"/>
      <c r="OV20" s="105"/>
      <c r="OW20" s="105"/>
      <c r="OX20" s="105"/>
      <c r="OY20" s="105"/>
      <c r="OZ20" s="105"/>
      <c r="PA20" s="105"/>
      <c r="PB20" s="105"/>
      <c r="PC20" s="105"/>
      <c r="PD20" s="105"/>
      <c r="PE20" s="105"/>
      <c r="PF20" s="105"/>
      <c r="PG20" s="105"/>
      <c r="PH20" s="105"/>
      <c r="PI20" s="105"/>
      <c r="PJ20" s="105"/>
      <c r="PK20" s="105"/>
      <c r="PL20" s="105"/>
      <c r="PM20" s="105"/>
      <c r="PN20" s="105"/>
      <c r="PO20" s="105"/>
      <c r="PP20" s="105"/>
      <c r="PQ20" s="105"/>
      <c r="PR20" s="105"/>
      <c r="PS20" s="105"/>
      <c r="PT20" s="105"/>
      <c r="PU20" s="105"/>
      <c r="PV20" s="105"/>
      <c r="PW20" s="105"/>
      <c r="PX20" s="105"/>
      <c r="PY20" s="105"/>
      <c r="PZ20" s="105"/>
      <c r="QA20" s="105"/>
      <c r="QB20" s="105"/>
      <c r="QC20" s="105"/>
      <c r="QD20" s="105"/>
      <c r="QE20" s="105"/>
      <c r="QF20" s="105"/>
      <c r="QG20" s="105"/>
      <c r="QH20" s="105"/>
      <c r="QI20" s="105"/>
      <c r="QJ20" s="105"/>
      <c r="QK20" s="105"/>
      <c r="QL20" s="105"/>
      <c r="QM20" s="105"/>
      <c r="QN20" s="105"/>
      <c r="QO20" s="105"/>
      <c r="QP20" s="105"/>
      <c r="QQ20" s="105"/>
      <c r="QR20" s="105"/>
      <c r="QS20" s="105"/>
      <c r="QT20" s="105"/>
      <c r="QU20" s="105"/>
      <c r="QV20" s="105"/>
      <c r="QW20" s="105"/>
      <c r="QX20" s="105"/>
      <c r="QY20" s="105"/>
      <c r="QZ20" s="105"/>
      <c r="RA20" s="105"/>
      <c r="RB20" s="105"/>
      <c r="RC20" s="105"/>
      <c r="RD20" s="105"/>
      <c r="RE20" s="105"/>
      <c r="RF20" s="105"/>
      <c r="RG20" s="105"/>
      <c r="RH20" s="105"/>
      <c r="RI20" s="105"/>
      <c r="RJ20" s="105"/>
      <c r="RK20" s="105"/>
      <c r="RL20" s="105"/>
      <c r="RM20" s="105"/>
      <c r="RN20" s="105"/>
      <c r="RO20" s="105"/>
      <c r="RP20" s="105"/>
      <c r="RQ20" s="105"/>
      <c r="RR20" s="105"/>
      <c r="RS20" s="105"/>
      <c r="RT20" s="105"/>
      <c r="RU20" s="105"/>
      <c r="RV20" s="105"/>
      <c r="RW20" s="105"/>
      <c r="RX20" s="105"/>
      <c r="RY20" s="105"/>
      <c r="RZ20" s="105"/>
      <c r="SA20" s="105"/>
      <c r="SB20" s="105"/>
      <c r="SC20" s="105"/>
      <c r="SD20" s="105"/>
      <c r="SE20" s="105"/>
      <c r="SF20" s="105"/>
      <c r="SG20" s="105"/>
      <c r="SH20" s="105"/>
      <c r="SI20" s="105"/>
      <c r="SJ20" s="105"/>
      <c r="SK20" s="105"/>
      <c r="SL20" s="105"/>
      <c r="SM20" s="105"/>
      <c r="SN20" s="105"/>
      <c r="SO20" s="105"/>
      <c r="SP20" s="105"/>
      <c r="SQ20" s="105"/>
      <c r="SR20" s="105"/>
      <c r="SS20" s="105"/>
      <c r="ST20" s="105"/>
      <c r="SU20" s="105"/>
      <c r="SV20" s="105"/>
      <c r="SW20" s="105"/>
      <c r="SX20" s="105"/>
      <c r="SY20" s="105"/>
      <c r="SZ20" s="105"/>
      <c r="TA20" s="105"/>
      <c r="TB20" s="105"/>
      <c r="TC20" s="105"/>
      <c r="TD20" s="105"/>
      <c r="TE20" s="105"/>
      <c r="TF20" s="105"/>
      <c r="TG20" s="105"/>
      <c r="TH20" s="105"/>
      <c r="TI20" s="105"/>
      <c r="TJ20" s="105"/>
      <c r="TK20" s="105"/>
      <c r="TL20" s="105"/>
      <c r="TM20" s="105"/>
      <c r="TN20" s="105"/>
      <c r="TO20" s="105"/>
      <c r="TP20" s="105"/>
      <c r="TQ20" s="105"/>
      <c r="TR20" s="105"/>
      <c r="TS20" s="105"/>
      <c r="TT20" s="105"/>
      <c r="TU20" s="105"/>
      <c r="TV20" s="105"/>
      <c r="TW20" s="105"/>
      <c r="TX20" s="105"/>
      <c r="TY20" s="105"/>
      <c r="TZ20" s="105"/>
      <c r="UA20" s="105"/>
      <c r="UB20" s="105"/>
      <c r="UC20" s="105"/>
      <c r="UD20" s="105"/>
      <c r="UE20" s="105"/>
      <c r="UF20" s="105"/>
      <c r="UG20" s="105"/>
      <c r="UH20" s="105"/>
      <c r="UI20" s="105"/>
      <c r="UJ20" s="105"/>
      <c r="UK20" s="105"/>
      <c r="UL20" s="105"/>
      <c r="UM20" s="105"/>
      <c r="UN20" s="105"/>
      <c r="UO20" s="105"/>
      <c r="UP20" s="105"/>
      <c r="UQ20" s="105"/>
      <c r="UR20" s="105"/>
      <c r="US20" s="105"/>
      <c r="UT20" s="105"/>
      <c r="UU20" s="105"/>
      <c r="UV20" s="105"/>
      <c r="UW20" s="105"/>
      <c r="UX20" s="105"/>
      <c r="UY20" s="105"/>
      <c r="UZ20" s="105"/>
      <c r="VA20" s="105"/>
      <c r="VB20" s="105"/>
      <c r="VC20" s="105"/>
      <c r="VD20" s="105"/>
      <c r="VE20" s="105"/>
      <c r="VF20" s="105"/>
      <c r="VG20" s="105"/>
      <c r="VH20" s="105"/>
      <c r="VI20" s="105"/>
      <c r="VJ20" s="105"/>
      <c r="VK20" s="105"/>
      <c r="VL20" s="105"/>
      <c r="VM20" s="105"/>
      <c r="VN20" s="105"/>
      <c r="VO20" s="105"/>
      <c r="VP20" s="105"/>
      <c r="VQ20" s="105"/>
      <c r="VR20" s="105"/>
      <c r="VS20" s="105"/>
      <c r="VT20" s="105"/>
      <c r="VU20" s="105"/>
      <c r="VV20" s="105"/>
      <c r="VW20" s="105"/>
      <c r="VX20" s="105"/>
      <c r="VY20" s="105"/>
      <c r="VZ20" s="105"/>
      <c r="WA20" s="105"/>
      <c r="WB20" s="105"/>
      <c r="WC20" s="105"/>
      <c r="WD20" s="105"/>
      <c r="WE20" s="105"/>
      <c r="WF20" s="105"/>
      <c r="WG20" s="105"/>
      <c r="WH20" s="105"/>
      <c r="WI20" s="105"/>
      <c r="WJ20" s="105"/>
      <c r="WK20" s="105"/>
      <c r="WL20" s="105"/>
      <c r="WM20" s="105"/>
      <c r="WN20" s="105"/>
      <c r="WO20" s="105"/>
      <c r="WP20" s="105"/>
      <c r="WQ20" s="105"/>
      <c r="WR20" s="105"/>
      <c r="WS20" s="105"/>
      <c r="WT20" s="105"/>
      <c r="WU20" s="105"/>
      <c r="WV20" s="105"/>
      <c r="WW20" s="105"/>
      <c r="WX20" s="105"/>
      <c r="WY20" s="105"/>
      <c r="WZ20" s="105"/>
      <c r="XA20" s="105"/>
      <c r="XB20" s="105"/>
      <c r="XC20" s="105"/>
      <c r="XD20" s="105"/>
      <c r="XE20" s="105"/>
      <c r="XF20" s="105"/>
      <c r="XG20" s="105"/>
      <c r="XH20" s="105"/>
      <c r="XI20" s="105"/>
      <c r="XJ20" s="105"/>
      <c r="XK20" s="105"/>
      <c r="XL20" s="105"/>
      <c r="XM20" s="105"/>
      <c r="XN20" s="105"/>
      <c r="XO20" s="105"/>
      <c r="XP20" s="105"/>
      <c r="XQ20" s="105"/>
      <c r="XR20" s="105"/>
      <c r="XS20" s="105"/>
      <c r="XT20" s="105"/>
      <c r="XU20" s="105"/>
      <c r="XV20" s="105"/>
      <c r="XW20" s="105"/>
      <c r="XX20" s="105"/>
      <c r="XY20" s="105"/>
      <c r="XZ20" s="105"/>
      <c r="YA20" s="105"/>
      <c r="YB20" s="105"/>
      <c r="YC20" s="105"/>
      <c r="YD20" s="105"/>
      <c r="YE20" s="105"/>
      <c r="YF20" s="105"/>
      <c r="YG20" s="105"/>
      <c r="YH20" s="105"/>
      <c r="YI20" s="105"/>
      <c r="YJ20" s="105"/>
      <c r="YK20" s="105"/>
      <c r="YL20" s="105"/>
      <c r="YM20" s="105"/>
      <c r="YN20" s="105"/>
      <c r="YO20" s="105"/>
      <c r="YP20" s="105"/>
      <c r="YQ20" s="105"/>
      <c r="YR20" s="105"/>
      <c r="YS20" s="105"/>
      <c r="YT20" s="105"/>
      <c r="YU20" s="105"/>
      <c r="YV20" s="105"/>
      <c r="YW20" s="105"/>
      <c r="YX20" s="105"/>
      <c r="YY20" s="105"/>
      <c r="YZ20" s="105"/>
      <c r="ZA20" s="105"/>
      <c r="ZB20" s="105"/>
      <c r="ZC20" s="105"/>
      <c r="ZD20" s="105"/>
      <c r="ZE20" s="105"/>
      <c r="ZF20" s="105"/>
      <c r="ZG20" s="105"/>
      <c r="ZH20" s="105"/>
      <c r="ZI20" s="105"/>
      <c r="ZJ20" s="105"/>
      <c r="ZK20" s="105"/>
      <c r="ZL20" s="105"/>
      <c r="ZM20" s="105"/>
      <c r="ZN20" s="105"/>
      <c r="ZO20" s="105"/>
      <c r="ZP20" s="105"/>
      <c r="ZQ20" s="105"/>
      <c r="ZR20" s="105"/>
      <c r="ZS20" s="105"/>
      <c r="ZT20" s="105"/>
      <c r="ZU20" s="105"/>
      <c r="ZV20" s="105"/>
      <c r="ZW20" s="105"/>
      <c r="ZX20" s="105"/>
      <c r="ZY20" s="105"/>
      <c r="ZZ20" s="105"/>
      <c r="AAA20" s="105"/>
      <c r="AAB20" s="105"/>
      <c r="AAC20" s="105"/>
      <c r="AAD20" s="105"/>
      <c r="AAE20" s="105"/>
      <c r="AAF20" s="105"/>
      <c r="AAG20" s="105"/>
      <c r="AAH20" s="105"/>
      <c r="AAI20" s="105"/>
      <c r="AAJ20" s="105"/>
      <c r="AAK20" s="105"/>
      <c r="AAL20" s="105"/>
      <c r="AAM20" s="105"/>
      <c r="AAN20" s="105"/>
      <c r="AAO20" s="105"/>
      <c r="AAP20" s="105"/>
      <c r="AAQ20" s="105"/>
      <c r="AAR20" s="105"/>
      <c r="AAS20" s="105"/>
      <c r="AAT20" s="105"/>
      <c r="AAU20" s="105"/>
      <c r="AAV20" s="105"/>
      <c r="AAW20" s="105"/>
      <c r="AAX20" s="105"/>
      <c r="AAY20" s="105"/>
      <c r="AAZ20" s="105"/>
      <c r="ABA20" s="105"/>
      <c r="ABB20" s="105"/>
      <c r="ABC20" s="105"/>
      <c r="ABD20" s="105"/>
      <c r="ABE20" s="105"/>
      <c r="ABF20" s="105"/>
      <c r="ABG20" s="105"/>
      <c r="ABH20" s="105"/>
      <c r="ABI20" s="105"/>
      <c r="ABJ20" s="105"/>
      <c r="ABK20" s="105"/>
      <c r="ABL20" s="105"/>
      <c r="ABM20" s="105"/>
      <c r="ABN20" s="105"/>
      <c r="ABO20" s="105"/>
      <c r="ABP20" s="105"/>
      <c r="ABQ20" s="105"/>
      <c r="ABR20" s="105"/>
      <c r="ABS20" s="105"/>
      <c r="ABT20" s="105"/>
      <c r="ABU20" s="105"/>
      <c r="ABV20" s="105"/>
      <c r="ABW20" s="105"/>
      <c r="ABX20" s="105"/>
      <c r="ABY20" s="105"/>
      <c r="ABZ20" s="105"/>
      <c r="ACA20" s="105"/>
      <c r="ACB20" s="105"/>
      <c r="ACC20" s="105"/>
      <c r="ACD20" s="105"/>
      <c r="ACE20" s="105"/>
      <c r="ACF20" s="105"/>
      <c r="ACG20" s="105"/>
      <c r="ACH20" s="105"/>
      <c r="ACI20" s="105"/>
      <c r="ACJ20" s="105"/>
      <c r="ACK20" s="105"/>
      <c r="ACL20" s="105"/>
      <c r="ACM20" s="105"/>
      <c r="ACN20" s="105"/>
      <c r="ACO20" s="105"/>
      <c r="ACP20" s="105"/>
      <c r="ACQ20" s="105"/>
      <c r="ACR20" s="105"/>
      <c r="ACS20" s="105"/>
      <c r="ACT20" s="105"/>
      <c r="ACU20" s="105"/>
      <c r="ACV20" s="105"/>
      <c r="ACW20" s="105"/>
      <c r="ACX20" s="105"/>
      <c r="ACY20" s="105"/>
      <c r="ACZ20" s="105"/>
      <c r="ADA20" s="105"/>
      <c r="ADB20" s="105"/>
      <c r="ADC20" s="105"/>
      <c r="ADD20" s="105"/>
      <c r="ADE20" s="105"/>
      <c r="ADF20" s="105"/>
      <c r="ADG20" s="105"/>
      <c r="ADH20" s="105"/>
      <c r="ADI20" s="105"/>
      <c r="ADJ20" s="105"/>
      <c r="ADK20" s="105"/>
      <c r="ADL20" s="105"/>
      <c r="ADM20" s="105"/>
      <c r="ADN20" s="105"/>
      <c r="ADO20" s="105"/>
      <c r="ADP20" s="105"/>
      <c r="ADQ20" s="105"/>
      <c r="ADR20" s="105"/>
      <c r="ADS20" s="105"/>
      <c r="ADT20" s="105"/>
      <c r="ADU20" s="105"/>
      <c r="ADV20" s="105"/>
      <c r="ADW20" s="105"/>
      <c r="ADX20" s="105"/>
      <c r="ADY20" s="105"/>
      <c r="ADZ20" s="105"/>
      <c r="AEA20" s="105"/>
      <c r="AEB20" s="105"/>
      <c r="AEC20" s="105"/>
      <c r="AED20" s="105"/>
      <c r="AEE20" s="105"/>
      <c r="AEF20" s="105"/>
      <c r="AEG20" s="105"/>
      <c r="AEH20" s="105"/>
      <c r="AEI20" s="105"/>
      <c r="AEJ20" s="105"/>
      <c r="AEK20" s="105"/>
      <c r="AEL20" s="105"/>
      <c r="AEM20" s="105"/>
      <c r="AEN20" s="105"/>
      <c r="AEO20" s="105"/>
      <c r="AEP20" s="105"/>
      <c r="AEQ20" s="105"/>
      <c r="AER20" s="105"/>
      <c r="AES20" s="105"/>
      <c r="AET20" s="105"/>
      <c r="AEU20" s="105"/>
      <c r="AEV20" s="105"/>
      <c r="AEW20" s="105"/>
      <c r="AEX20" s="105"/>
      <c r="AEY20" s="105"/>
      <c r="AEZ20" s="105"/>
      <c r="AFA20" s="105"/>
      <c r="AFB20" s="105"/>
      <c r="AFC20" s="105"/>
      <c r="AFD20" s="105"/>
      <c r="AFE20" s="105"/>
      <c r="AFF20" s="105"/>
      <c r="AFG20" s="105"/>
      <c r="AFH20" s="105"/>
      <c r="AFI20" s="105"/>
      <c r="AFJ20" s="105"/>
      <c r="AFK20" s="105"/>
      <c r="AFL20" s="105"/>
      <c r="AFM20" s="105"/>
      <c r="AFN20" s="105"/>
      <c r="AFO20" s="105"/>
      <c r="AFP20" s="105"/>
      <c r="AFQ20" s="105"/>
      <c r="AFR20" s="105"/>
      <c r="AFS20" s="105"/>
      <c r="AFT20" s="105"/>
      <c r="AFU20" s="105"/>
      <c r="AFV20" s="105"/>
      <c r="AFW20" s="105"/>
      <c r="AFX20" s="105"/>
      <c r="AFY20" s="105"/>
      <c r="AFZ20" s="105"/>
      <c r="AGA20" s="105"/>
      <c r="AGB20" s="105"/>
      <c r="AGC20" s="105"/>
      <c r="AGD20" s="105"/>
      <c r="AGE20" s="105"/>
      <c r="AGF20" s="105"/>
      <c r="AGG20" s="105"/>
      <c r="AGH20" s="105"/>
      <c r="AGI20" s="105"/>
      <c r="AGJ20" s="105"/>
      <c r="AGK20" s="105"/>
      <c r="AGL20" s="105"/>
      <c r="AGM20" s="105"/>
      <c r="AGN20" s="105"/>
      <c r="AGO20" s="105"/>
      <c r="AGP20" s="105"/>
      <c r="AGQ20" s="105"/>
      <c r="AGR20" s="105"/>
      <c r="AGS20" s="105"/>
      <c r="AGT20" s="105"/>
      <c r="AGU20" s="105"/>
      <c r="AGV20" s="105"/>
      <c r="AGW20" s="105"/>
      <c r="AGX20" s="105"/>
      <c r="AGY20" s="105"/>
      <c r="AGZ20" s="105"/>
      <c r="AHA20" s="105"/>
      <c r="AHB20" s="105"/>
      <c r="AHC20" s="105"/>
      <c r="AHD20" s="105"/>
      <c r="AHE20" s="105"/>
      <c r="AHF20" s="105"/>
      <c r="AHG20" s="105"/>
      <c r="AHH20" s="105"/>
      <c r="AHI20" s="105"/>
      <c r="AHJ20" s="105"/>
      <c r="AHK20" s="105"/>
      <c r="AHL20" s="105"/>
      <c r="AHM20" s="105"/>
      <c r="AHN20" s="105"/>
      <c r="AHO20" s="105"/>
      <c r="AHP20" s="105"/>
      <c r="AHQ20" s="105"/>
      <c r="AHR20" s="105"/>
      <c r="AHS20" s="105"/>
      <c r="AHT20" s="105"/>
      <c r="AHU20" s="105"/>
      <c r="AHV20" s="105"/>
      <c r="AHW20" s="105"/>
      <c r="AHX20" s="105"/>
      <c r="AHY20" s="105"/>
      <c r="AHZ20" s="105"/>
      <c r="AIA20" s="105"/>
      <c r="AIB20" s="105"/>
      <c r="AIC20" s="105"/>
      <c r="AID20" s="105"/>
      <c r="AIE20" s="105"/>
      <c r="AIF20" s="105"/>
      <c r="AIG20" s="105"/>
      <c r="AIH20" s="105"/>
      <c r="AII20" s="105"/>
      <c r="AIJ20" s="105"/>
      <c r="AIK20" s="105"/>
      <c r="AIL20" s="105"/>
      <c r="AIM20" s="105"/>
      <c r="AIN20" s="105"/>
      <c r="AIO20" s="105"/>
      <c r="AIP20" s="105"/>
      <c r="AIQ20" s="105"/>
      <c r="AIR20" s="105"/>
      <c r="AIS20" s="105"/>
      <c r="AIT20" s="105"/>
      <c r="AIU20" s="105"/>
      <c r="AIV20" s="105"/>
      <c r="AIW20" s="105"/>
      <c r="AIX20" s="105"/>
      <c r="AIY20" s="105"/>
      <c r="AIZ20" s="105"/>
      <c r="AJA20" s="105"/>
      <c r="AJB20" s="105"/>
      <c r="AJC20" s="105"/>
      <c r="AJD20" s="105"/>
      <c r="AJE20" s="105"/>
      <c r="AJF20" s="105"/>
      <c r="AJG20" s="105"/>
      <c r="AJH20" s="105"/>
      <c r="AJI20" s="105"/>
      <c r="AJJ20" s="105"/>
      <c r="AJK20" s="105"/>
      <c r="AJL20" s="105"/>
      <c r="AJM20" s="105"/>
      <c r="AJN20" s="105"/>
      <c r="AJO20" s="105"/>
      <c r="AJP20" s="105"/>
      <c r="AJQ20" s="105"/>
      <c r="AJR20" s="105"/>
      <c r="AJS20" s="105"/>
      <c r="AJT20" s="105"/>
      <c r="AJU20" s="105"/>
      <c r="AJV20" s="105"/>
      <c r="AJW20" s="105"/>
      <c r="AJX20" s="105"/>
      <c r="AJY20" s="105"/>
      <c r="AJZ20" s="105"/>
      <c r="AKA20" s="105"/>
      <c r="AKB20" s="105"/>
      <c r="AKC20" s="105"/>
      <c r="AKD20" s="105"/>
      <c r="AKE20" s="105"/>
      <c r="AKF20" s="105"/>
      <c r="AKG20" s="105"/>
      <c r="AKH20" s="105"/>
      <c r="AKI20" s="105"/>
      <c r="AKJ20" s="105"/>
      <c r="AKK20" s="105"/>
      <c r="AKL20" s="105"/>
      <c r="AKM20" s="105"/>
      <c r="AKN20" s="105"/>
      <c r="AKO20" s="105"/>
      <c r="AKP20" s="105"/>
      <c r="AKQ20" s="105"/>
      <c r="AKR20" s="105"/>
      <c r="AKS20" s="105"/>
      <c r="AKT20" s="105"/>
      <c r="AKU20" s="105"/>
      <c r="AKV20" s="105"/>
      <c r="AKW20" s="105"/>
      <c r="AKX20" s="105"/>
      <c r="AKY20" s="105"/>
      <c r="AKZ20" s="105"/>
      <c r="ALA20" s="105"/>
      <c r="ALB20" s="105"/>
      <c r="ALC20" s="105"/>
      <c r="ALD20" s="105"/>
      <c r="ALE20" s="105"/>
      <c r="ALF20" s="105"/>
      <c r="ALG20" s="105"/>
      <c r="ALH20" s="105"/>
      <c r="ALI20" s="105"/>
      <c r="ALJ20" s="105"/>
      <c r="ALK20" s="105"/>
      <c r="ALL20" s="105"/>
      <c r="ALM20" s="105"/>
      <c r="ALN20" s="105"/>
      <c r="ALO20" s="105"/>
      <c r="ALP20" s="105"/>
      <c r="ALQ20" s="105"/>
      <c r="ALR20" s="105"/>
      <c r="ALS20" s="105"/>
      <c r="ALT20" s="105"/>
      <c r="ALU20" s="105"/>
      <c r="ALV20" s="105"/>
      <c r="ALW20" s="105"/>
      <c r="ALX20" s="105"/>
      <c r="ALY20" s="105"/>
      <c r="ALZ20" s="105"/>
      <c r="AMA20" s="105"/>
      <c r="AMB20" s="105"/>
      <c r="AMC20" s="105"/>
      <c r="AMD20" s="105"/>
      <c r="AME20" s="105"/>
      <c r="AMF20" s="105"/>
      <c r="AMG20" s="105"/>
      <c r="AMH20" s="105"/>
      <c r="AMI20" s="105"/>
      <c r="AMJ20" s="105"/>
    </row>
    <row r="21" spans="1:1024" s="30" customFormat="1"/>
    <row r="22" spans="1:1024" s="30" customFormat="1"/>
    <row r="23" spans="1:1024" s="30" customFormat="1"/>
    <row r="24" spans="1:1024" s="30" customFormat="1"/>
    <row r="25" spans="1:1024" s="30" customFormat="1"/>
    <row r="26" spans="1:1024" s="30" customFormat="1"/>
    <row r="27" spans="1:1024" s="30" customFormat="1"/>
    <row r="28" spans="1:1024" s="30" customFormat="1"/>
    <row r="29" spans="1:1024" s="30" customFormat="1"/>
    <row r="30" spans="1:1024" s="30" customFormat="1"/>
    <row r="31" spans="1:1024" s="30" customFormat="1"/>
    <row r="32" spans="1:1024" s="30" customFormat="1"/>
    <row r="33" s="30" customFormat="1"/>
  </sheetData>
  <mergeCells count="34">
    <mergeCell ref="AF15:AF16"/>
    <mergeCell ref="AI14:AJ14"/>
    <mergeCell ref="AK14:AK16"/>
    <mergeCell ref="I15:I16"/>
    <mergeCell ref="J15:J16"/>
    <mergeCell ref="K15:L15"/>
    <mergeCell ref="M15:M16"/>
    <mergeCell ref="AC15:AD15"/>
    <mergeCell ref="AE15:AE16"/>
    <mergeCell ref="N15:O15"/>
    <mergeCell ref="P15:Q15"/>
    <mergeCell ref="R15:R16"/>
    <mergeCell ref="S15:S16"/>
    <mergeCell ref="T15:U15"/>
    <mergeCell ref="V15:V16"/>
    <mergeCell ref="AI15:AI16"/>
    <mergeCell ref="AJ15:AJ16"/>
    <mergeCell ref="AG15:AG16"/>
    <mergeCell ref="A11:C11"/>
    <mergeCell ref="W15:X15"/>
    <mergeCell ref="Y15:Z15"/>
    <mergeCell ref="AA15:AA16"/>
    <mergeCell ref="AB15:AB16"/>
    <mergeCell ref="H14:H16"/>
    <mergeCell ref="I14:R14"/>
    <mergeCell ref="S14:U14"/>
    <mergeCell ref="V14:AH14"/>
    <mergeCell ref="A14:A16"/>
    <mergeCell ref="B14:B16"/>
    <mergeCell ref="C14:C16"/>
    <mergeCell ref="D14:E15"/>
    <mergeCell ref="F14:F16"/>
    <mergeCell ref="AH15:AH16"/>
    <mergeCell ref="G14:G16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25</vt:i4>
      </vt:variant>
    </vt:vector>
  </HeadingPairs>
  <TitlesOfParts>
    <vt:vector size="30" baseType="lpstr">
      <vt:lpstr>1. паспорт местоположение</vt:lpstr>
      <vt:lpstr>2 паспорт описание</vt:lpstr>
      <vt:lpstr>3. КСГ</vt:lpstr>
      <vt:lpstr>Ком_предложения</vt:lpstr>
      <vt:lpstr>закупки</vt:lpstr>
      <vt:lpstr>'1. паспорт местоположение'!Print_Area_0</vt:lpstr>
      <vt:lpstr>'2 паспорт описание'!Print_Area_0</vt:lpstr>
      <vt:lpstr>'1. паспорт местоположение'!Print_Area_0_0</vt:lpstr>
      <vt:lpstr>'2 паспорт описание'!Print_Area_0_0</vt:lpstr>
      <vt:lpstr>'1. паспорт местоположение'!Print_Area_0_0_0</vt:lpstr>
      <vt:lpstr>'2 паспорт описание'!Print_Area_0_0_0</vt:lpstr>
      <vt:lpstr>'1. паспорт местоположение'!Print_Area_0_0_0_0</vt:lpstr>
      <vt:lpstr>'2 паспорт описание'!Print_Area_0_0_0_0</vt:lpstr>
      <vt:lpstr>'1. паспорт местоположение'!Print_Area_0_0_0_0_0</vt:lpstr>
      <vt:lpstr>'2 паспорт описание'!Print_Area_0_0_0_0_0</vt:lpstr>
      <vt:lpstr>'1. паспорт местоположение'!Print_Titles_0</vt:lpstr>
      <vt:lpstr>'2 паспорт описание'!Print_Titles_0</vt:lpstr>
      <vt:lpstr>'1. паспорт местоположение'!Print_Titles_0_0</vt:lpstr>
      <vt:lpstr>'2 паспорт описание'!Print_Titles_0_0</vt:lpstr>
      <vt:lpstr>'1. паспорт местоположение'!Print_Titles_0_0_0</vt:lpstr>
      <vt:lpstr>'2 паспорт описание'!Print_Titles_0_0_0</vt:lpstr>
      <vt:lpstr>'1. паспорт местоположение'!Print_Titles_0_0_0_0</vt:lpstr>
      <vt:lpstr>'2 паспорт описание'!Print_Titles_0_0_0_0</vt:lpstr>
      <vt:lpstr>'1. паспорт местоположение'!Print_Titles_0_0_0_0_0</vt:lpstr>
      <vt:lpstr>'2 паспорт описание'!Print_Titles_0_0_0_0_0</vt:lpstr>
      <vt:lpstr>'1. паспорт местоположение'!Заголовки_для_печати</vt:lpstr>
      <vt:lpstr>'2 паспорт описание'!Заголовки_для_печати</vt:lpstr>
      <vt:lpstr>'1. паспорт местоположение'!Область_печати</vt:lpstr>
      <vt:lpstr>'2 паспорт описание'!Область_печати</vt:lpstr>
      <vt:lpstr>Ком_предложения!Область_печати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Антимонов Максим Сергеевич</dc:creator>
  <dc:description/>
  <cp:lastModifiedBy>Федорищев Алексей Георгиевич</cp:lastModifiedBy>
  <cp:revision>14</cp:revision>
  <cp:lastPrinted>2015-11-30T15:00:03Z</cp:lastPrinted>
  <dcterms:created xsi:type="dcterms:W3CDTF">2015-08-16T15:31:05Z</dcterms:created>
  <dcterms:modified xsi:type="dcterms:W3CDTF">2026-04-18T08:56:27Z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